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victor.cabrera\Downloads\PROTECCION 2026\MATRIZ\"/>
    </mc:Choice>
  </mc:AlternateContent>
  <xr:revisionPtr revIDLastSave="0" documentId="13_ncr:1_{10AF2E9D-D7F0-4024-B187-055149C0D6A7}" xr6:coauthVersionLast="47" xr6:coauthVersionMax="47" xr10:uidLastSave="{00000000-0000-0000-0000-000000000000}"/>
  <bookViews>
    <workbookView xWindow="-120" yWindow="-120" windowWidth="29040" windowHeight="15840" xr2:uid="{B52AC971-EF8F-443E-8FC3-D6B7E9711BCA}"/>
  </bookViews>
  <sheets>
    <sheet name="MATRIZ FINAL" sheetId="1" r:id="rId1"/>
  </sheets>
  <definedNames>
    <definedName name="_xlnm._FilterDatabase" localSheetId="0" hidden="1">'MATRIZ FINAL'!$A$6:$T$63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2" i="1" l="1"/>
  <c r="S61" i="1"/>
  <c r="S60" i="1"/>
  <c r="S59" i="1"/>
  <c r="S58" i="1"/>
  <c r="S56" i="1"/>
  <c r="S54" i="1"/>
  <c r="S53" i="1"/>
  <c r="S51" i="1"/>
  <c r="S49" i="1"/>
  <c r="S48" i="1"/>
  <c r="S46" i="1"/>
  <c r="S43" i="1"/>
  <c r="S40" i="1"/>
  <c r="S37" i="1"/>
  <c r="S34" i="1"/>
  <c r="S31" i="1"/>
  <c r="S29" i="1"/>
  <c r="S28" i="1"/>
  <c r="S27" i="1"/>
  <c r="S26" i="1"/>
  <c r="S25" i="1"/>
  <c r="S23" i="1"/>
  <c r="S21" i="1"/>
  <c r="S20" i="1"/>
  <c r="S19" i="1"/>
  <c r="S18" i="1"/>
  <c r="S16" i="1"/>
  <c r="S13" i="1"/>
  <c r="S11" i="1"/>
  <c r="S10" i="1"/>
  <c r="S9" i="1"/>
  <c r="S8" i="1"/>
  <c r="S7" i="1"/>
  <c r="M56" i="1"/>
  <c r="N56" i="1"/>
  <c r="N29" i="1"/>
  <c r="M29" i="1"/>
  <c r="M62" i="1"/>
  <c r="N62" i="1"/>
  <c r="N61" i="1"/>
  <c r="N60" i="1"/>
  <c r="N59" i="1"/>
  <c r="N58" i="1"/>
  <c r="N54" i="1"/>
  <c r="N53" i="1"/>
  <c r="N51" i="1"/>
  <c r="N49" i="1"/>
  <c r="N48" i="1"/>
  <c r="N46" i="1"/>
  <c r="M46" i="1"/>
  <c r="N43" i="1"/>
  <c r="N40" i="1"/>
  <c r="N37" i="1"/>
  <c r="N34" i="1"/>
  <c r="M34" i="1"/>
  <c r="N31" i="1"/>
  <c r="N28" i="1"/>
  <c r="N27" i="1"/>
  <c r="N26" i="1"/>
  <c r="N25" i="1"/>
  <c r="N23" i="1"/>
  <c r="M23" i="1"/>
  <c r="N21" i="1"/>
  <c r="N20" i="1"/>
  <c r="N19" i="1"/>
  <c r="N18" i="1"/>
  <c r="N16" i="1"/>
  <c r="N13" i="1"/>
  <c r="M13" i="1"/>
  <c r="N11" i="1"/>
  <c r="M11" i="1"/>
  <c r="M10" i="1"/>
  <c r="M9" i="1"/>
  <c r="M8" i="1"/>
  <c r="M7" i="1"/>
  <c r="M16" i="1"/>
  <c r="N7" i="1"/>
  <c r="O28" i="1" l="1"/>
  <c r="Q28" i="1" s="1"/>
  <c r="O62" i="1"/>
  <c r="Q62" i="1" s="1"/>
  <c r="O60" i="1"/>
  <c r="Q60" i="1" s="1"/>
  <c r="O59" i="1"/>
  <c r="Q59" i="1" s="1"/>
  <c r="O58" i="1"/>
  <c r="Q58" i="1" s="1"/>
  <c r="O56" i="1"/>
  <c r="Q56" i="1" s="1"/>
  <c r="O54" i="1"/>
  <c r="Q54" i="1" s="1"/>
  <c r="O51" i="1"/>
  <c r="Q51" i="1" s="1"/>
  <c r="O49" i="1"/>
  <c r="Q49" i="1" s="1"/>
  <c r="O46" i="1"/>
  <c r="Q46" i="1" s="1"/>
  <c r="O44" i="1"/>
  <c r="Q44" i="1" s="1"/>
  <c r="O43" i="1"/>
  <c r="Q43" i="1" s="1"/>
  <c r="O41" i="1"/>
  <c r="Q41" i="1" s="1"/>
  <c r="O40" i="1"/>
  <c r="Q40" i="1" s="1"/>
  <c r="O38" i="1"/>
  <c r="Q38" i="1" s="1"/>
  <c r="O37" i="1"/>
  <c r="Q37" i="1" s="1"/>
  <c r="O35" i="1"/>
  <c r="Q35" i="1" s="1"/>
  <c r="O34" i="1"/>
  <c r="Q34" i="1" s="1"/>
  <c r="O32" i="1"/>
  <c r="Q32" i="1" s="1"/>
  <c r="O31" i="1"/>
  <c r="Q31" i="1" s="1"/>
  <c r="O29" i="1"/>
  <c r="Q29" i="1" s="1"/>
  <c r="O23" i="1"/>
  <c r="Q23" i="1" s="1"/>
  <c r="O21" i="1"/>
  <c r="Q21" i="1" s="1"/>
  <c r="O16" i="1"/>
  <c r="Q16" i="1" s="1"/>
  <c r="O13" i="1"/>
  <c r="Q13" i="1" s="1"/>
  <c r="O11" i="1" l="1"/>
  <c r="Q11" i="1" s="1"/>
  <c r="M61" i="1" l="1"/>
  <c r="O61" i="1" s="1"/>
  <c r="Q61" i="1" s="1"/>
  <c r="M60" i="1"/>
  <c r="M59" i="1"/>
  <c r="M58" i="1"/>
  <c r="M54" i="1"/>
  <c r="M53" i="1"/>
  <c r="O53" i="1" s="1"/>
  <c r="Q53" i="1" s="1"/>
  <c r="M51" i="1" l="1"/>
  <c r="M49" i="1"/>
  <c r="M48" i="1"/>
  <c r="O48" i="1" s="1"/>
  <c r="Q48" i="1" s="1"/>
  <c r="M43" i="1" l="1"/>
  <c r="M40" i="1"/>
  <c r="M37" i="1"/>
  <c r="M31" i="1"/>
  <c r="M28" i="1" l="1"/>
  <c r="M27" i="1"/>
  <c r="O27" i="1" s="1"/>
  <c r="Q27" i="1" s="1"/>
  <c r="M26" i="1"/>
  <c r="M25" i="1"/>
  <c r="O25" i="1" s="1"/>
  <c r="Q25" i="1" s="1"/>
  <c r="M21" i="1"/>
  <c r="M20" i="1"/>
  <c r="O20" i="1" s="1"/>
  <c r="Q20" i="1" s="1"/>
  <c r="M19" i="1"/>
  <c r="O19" i="1" s="1"/>
  <c r="Q19" i="1" s="1"/>
  <c r="M18" i="1"/>
  <c r="O18" i="1" s="1"/>
  <c r="Q18" i="1" s="1"/>
  <c r="O7" i="1"/>
  <c r="Q7" i="1" s="1"/>
  <c r="O10" i="1" l="1"/>
  <c r="Q10" i="1" s="1"/>
  <c r="N10" i="1"/>
  <c r="O8" i="1"/>
  <c r="Q8" i="1" s="1"/>
  <c r="N8" i="1"/>
  <c r="O9" i="1"/>
  <c r="Q9" i="1" s="1"/>
  <c r="N9" i="1"/>
  <c r="F26" i="1" l="1"/>
  <c r="O26" i="1" s="1"/>
  <c r="Q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Jaime Dario Ramirez Mendez</author>
  </authors>
  <commentList>
    <comment ref="C6" authorId="0" shapeId="0" xr:uid="{31AF29CE-C214-478F-A5BE-696790C5D011}">
      <text>
        <r>
          <rPr>
            <b/>
            <sz val="9"/>
            <color indexed="81"/>
            <rFont val="Tahoma"/>
            <family val="2"/>
          </rPr>
          <t>Jaime Dario Ramirez Mendez:</t>
        </r>
        <r>
          <rPr>
            <sz val="9"/>
            <color indexed="81"/>
            <rFont val="Tahoma"/>
            <family val="2"/>
          </rPr>
          <t xml:space="preserve">
Por favor utilizar el desplegable
</t>
        </r>
      </text>
    </comment>
  </commentList>
</comments>
</file>

<file path=xl/sharedStrings.xml><?xml version="1.0" encoding="utf-8"?>
<sst xmlns="http://schemas.openxmlformats.org/spreadsheetml/2006/main" count="195" uniqueCount="70">
  <si>
    <t>OPERADOR</t>
  </si>
  <si>
    <t>VIGENCIA</t>
  </si>
  <si>
    <t>FINANCIERA</t>
  </si>
  <si>
    <t>NÚMERO DE CONTRATO</t>
  </si>
  <si>
    <t>MODALIDAD</t>
  </si>
  <si>
    <t>RUBRO</t>
  </si>
  <si>
    <t>NOMBRE DEL OPERADOR</t>
  </si>
  <si>
    <t>CUPOS CONTRATADOS</t>
  </si>
  <si>
    <t>FECHA INICIO</t>
  </si>
  <si>
    <t>FECHA TERMINACIÓN</t>
  </si>
  <si>
    <t>CDP</t>
  </si>
  <si>
    <t>PACCO</t>
  </si>
  <si>
    <t>REGIONAL</t>
  </si>
  <si>
    <t>INTERVENCIÓN DE APOYO RESTABLECIMIENTO EN ADMINISTRACIÓN DE JUSTICIA</t>
  </si>
  <si>
    <t>LIBERTAD VIGILADA/ASISTIDA</t>
  </si>
  <si>
    <t>EXTERNADO MEDIA JORNADA RESTABLECIMIENTO EN ADMINISTRACIÓN DE JUSTICIA</t>
  </si>
  <si>
    <t>INTERNACIÓN EN MEDIO SEMICERRADO</t>
  </si>
  <si>
    <t xml:space="preserve">CENTRO TRANSITORIO </t>
  </si>
  <si>
    <t xml:space="preserve">CENTRO DE INTERNAMIENTO PREVENTIVO </t>
  </si>
  <si>
    <t>CENTRO DE ATENCIÓN ESPECIALIZADO</t>
  </si>
  <si>
    <t>INTERNADO RESTABLECIMIENTO EN ADMINISTRACIÓN DE JUSTICIA</t>
  </si>
  <si>
    <t>CENTRO TRANSITORIO</t>
  </si>
  <si>
    <t xml:space="preserve">APOYO POST INSTITUCIONAL </t>
  </si>
  <si>
    <t>INTERNADO - DISCAPACIDAD / CASA DE ACOGIMIENTO DISCAPACIDAD</t>
  </si>
  <si>
    <t>CASA UNIVERSITARIA / CASA DE TRANSITO HACIA LA VIDA INDEPENDIENTE</t>
  </si>
  <si>
    <t>HOGAR SUSTITUTO ONG - VULNERACIÓN / ACOGIMIENTO FAMILIAR - HOGAR SUSTITUTO ONG - VULNERACIÓN</t>
  </si>
  <si>
    <t>INTERNADO / CASA DE ACOGIMIENTO PARD</t>
  </si>
  <si>
    <t>INTERNADO - DISCAPACIDAD INTELECTUAL / CASA DE ACOGIMIENTO DISCAPACIDAD INTELECTUAL</t>
  </si>
  <si>
    <t>INTERNADO - DISCAPACIDAD PSICOSOCIAL / CASA DE ACOGIMIENTO DISCAPACIDAD PSICOSOCIAL</t>
  </si>
  <si>
    <t>INTERVENCIÓN DE APOYO PSICOSOCIAL</t>
  </si>
  <si>
    <t>EXTERNADO MEDIA JORNADA</t>
  </si>
  <si>
    <t>FUNDACION DE APOYO SOCIAL FAS</t>
  </si>
  <si>
    <t>ALIANZA PARA EL DESARROLLO AMBIENTAL, SOCIAL Y ECONÓMICO SOSTENIBLE “CORPOADASES”</t>
  </si>
  <si>
    <t>FUNDACION HOGARES CLARET</t>
  </si>
  <si>
    <t>FUNDACION MUNAY</t>
  </si>
  <si>
    <t>FUNDACION REVIVIR "FUNDAREVIVIR"</t>
  </si>
  <si>
    <t>FUNDACIÓN CENTRO DÍA TERESA DE JESÚS - FUNSATE</t>
  </si>
  <si>
    <t>CORPORACIÓN ALDEAS INFANTILES SOS COLOMBIA</t>
  </si>
  <si>
    <t>CORPORACION SERVIRED</t>
  </si>
  <si>
    <t>FUNDACION HOGAR NIÑO JESUS DE BELEN</t>
  </si>
  <si>
    <t>HOGAR INFANTIL SANTA TERESITA</t>
  </si>
  <si>
    <t>HOGARES TERESA TODA DE COLOMBIA</t>
  </si>
  <si>
    <t>REFUGIO SAN JOSE</t>
  </si>
  <si>
    <t>FUNDACION NEURO SABER</t>
  </si>
  <si>
    <t>FUNDACIÓN BETANIA</t>
  </si>
  <si>
    <t>ORDEN DE LOS CLERIGOS REGULARES SOMASCOS</t>
  </si>
  <si>
    <t>FUNDACION LAICAL MIANI -FULMIANI</t>
  </si>
  <si>
    <t>C-4602-1500-10-704040-4602013-02-120</t>
  </si>
  <si>
    <t>C-4602-1500-10-704040-4602014-02-123</t>
  </si>
  <si>
    <t>C-4602-1500-10-704040-4602014-02-122</t>
  </si>
  <si>
    <t>HOGAR SUSTITUTO ONG - VULNERACIÓN / ACOGIMIENTO FAMILIAR - HOGAR SUSTITUTO ONG - DISCAPACIDAD</t>
  </si>
  <si>
    <t>C-4602-1500-10-704040-4602014-02-112</t>
  </si>
  <si>
    <t>VALOR POR RUBRO 2025</t>
  </si>
  <si>
    <t>VALOR TOTAL DEL CONTRATO 2026</t>
  </si>
  <si>
    <t>VALOR TOTAL CONTRATO</t>
  </si>
  <si>
    <t>C-4602-1500-10-704040-4602013-02-112</t>
  </si>
  <si>
    <t>C-4602-1500-10-704040-4602017-02-997</t>
  </si>
  <si>
    <t>CZ RESURGIR</t>
  </si>
  <si>
    <t>CZ FLORESTA</t>
  </si>
  <si>
    <t>CZ LUIS CARLOS GALAN SARMIENTO</t>
  </si>
  <si>
    <t>CZ MALAGA</t>
  </si>
  <si>
    <t>CZ SAN GIL</t>
  </si>
  <si>
    <t>VALOR CUPO 2026</t>
  </si>
  <si>
    <t>VALOR CUPO 2026 AJUSTADO</t>
  </si>
  <si>
    <t>VALOR ADICION</t>
  </si>
  <si>
    <t>VALOR TOTAL CONTRATO 2025-2026</t>
  </si>
  <si>
    <t>FINANCIERA VALORES AJUSTADOS</t>
  </si>
  <si>
    <t>OBSERVACIONES</t>
  </si>
  <si>
    <t>ADICION 10 CUPOS</t>
  </si>
  <si>
    <t>centro zonal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</si>
</sst>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name val="Aptos Narrow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0"/>
      <name val="Aptos Narrow"/>
      <family val="2"/>
      <scheme val="minor"/>
    </font>
    <font>
      <sz val="1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auto="1"/>
      </left>
      <right style="dashed">
        <color indexed="64"/>
      </right>
      <top style="dashed">
        <color indexed="64"/>
      </top>
      <bottom/>
      <diagonal/>
    </border>
    <border>
      <left style="thin">
        <color auto="1"/>
      </left>
      <right style="dashed">
        <color indexed="64"/>
      </right>
      <top/>
      <bottom style="dashed">
        <color indexed="64"/>
      </bottom>
      <diagonal/>
    </border>
    <border>
      <left style="thin">
        <color auto="1"/>
      </left>
      <right style="dashed">
        <color indexed="64"/>
      </right>
      <top/>
      <bottom/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auto="1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thin">
        <color auto="1"/>
      </left>
      <right style="dashed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74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vertical="center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7" fillId="0" borderId="6" xfId="1" applyNumberFormat="1" applyFont="1" applyBorder="1" applyAlignment="1">
      <alignment vertical="center" wrapText="1"/>
    </xf>
    <xf numFmtId="164" fontId="7" fillId="0" borderId="8" xfId="1" applyNumberFormat="1" applyFont="1" applyBorder="1" applyAlignment="1">
      <alignment vertical="center" wrapText="1"/>
    </xf>
    <xf numFmtId="164" fontId="7" fillId="0" borderId="9" xfId="1" applyNumberFormat="1" applyFont="1" applyBorder="1" applyAlignment="1">
      <alignment vertical="center" wrapText="1"/>
    </xf>
    <xf numFmtId="0" fontId="4" fillId="5" borderId="18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3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14" fontId="2" fillId="0" borderId="0" xfId="0" applyNumberFormat="1" applyFont="1" applyAlignment="1">
      <alignment vertical="center" wrapText="1"/>
    </xf>
    <xf numFmtId="3" fontId="2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164" fontId="7" fillId="0" borderId="6" xfId="1" applyNumberFormat="1" applyFont="1" applyBorder="1" applyAlignment="1">
      <alignment horizontal="right" vertical="center" wrapText="1"/>
    </xf>
    <xf numFmtId="3" fontId="7" fillId="0" borderId="24" xfId="0" applyNumberFormat="1" applyFont="1" applyBorder="1" applyAlignment="1">
      <alignment horizontal="center" vertical="center" wrapText="1"/>
    </xf>
    <xf numFmtId="164" fontId="7" fillId="0" borderId="26" xfId="1" applyNumberFormat="1" applyFont="1" applyBorder="1" applyAlignment="1">
      <alignment vertical="center" wrapText="1"/>
    </xf>
    <xf numFmtId="164" fontId="7" fillId="0" borderId="24" xfId="1" applyNumberFormat="1" applyFont="1" applyBorder="1" applyAlignment="1">
      <alignment horizontal="center" vertical="center" wrapText="1"/>
    </xf>
    <xf numFmtId="3" fontId="7" fillId="0" borderId="28" xfId="0" applyNumberFormat="1" applyFont="1" applyBorder="1" applyAlignment="1">
      <alignment horizontal="center" vertical="center" wrapText="1"/>
    </xf>
    <xf numFmtId="164" fontId="7" fillId="0" borderId="28" xfId="1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14" fontId="8" fillId="0" borderId="5" xfId="0" applyNumberFormat="1" applyFont="1" applyBorder="1" applyAlignment="1">
      <alignment vertical="center"/>
    </xf>
    <xf numFmtId="164" fontId="7" fillId="0" borderId="7" xfId="1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vertical="center" wrapText="1"/>
    </xf>
    <xf numFmtId="164" fontId="7" fillId="0" borderId="2" xfId="1" applyNumberFormat="1" applyFont="1" applyBorder="1" applyAlignment="1">
      <alignment horizontal="right" vertical="center" wrapText="1"/>
    </xf>
    <xf numFmtId="43" fontId="6" fillId="0" borderId="2" xfId="0" applyNumberFormat="1" applyFont="1" applyBorder="1" applyAlignment="1">
      <alignment horizontal="center" vertical="center" wrapText="1"/>
    </xf>
    <xf numFmtId="43" fontId="6" fillId="2" borderId="0" xfId="0" applyNumberFormat="1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3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43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vertical="center" wrapText="1"/>
    </xf>
    <xf numFmtId="164" fontId="7" fillId="0" borderId="7" xfId="1" applyNumberFormat="1" applyFont="1" applyFill="1" applyBorder="1" applyAlignment="1">
      <alignment vertical="center" wrapText="1"/>
    </xf>
    <xf numFmtId="164" fontId="7" fillId="0" borderId="8" xfId="1" applyNumberFormat="1" applyFont="1" applyFill="1" applyBorder="1" applyAlignment="1">
      <alignment vertical="center" wrapText="1"/>
    </xf>
    <xf numFmtId="43" fontId="6" fillId="0" borderId="3" xfId="0" applyNumberFormat="1" applyFont="1" applyBorder="1" applyAlignment="1">
      <alignment horizontal="center" vertical="center" wrapText="1"/>
    </xf>
    <xf numFmtId="43" fontId="6" fillId="0" borderId="5" xfId="0" applyNumberFormat="1" applyFont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43" fontId="14" fillId="2" borderId="0" xfId="2" applyNumberFormat="1" applyFont="1" applyFill="1" applyBorder="1" applyAlignment="1">
      <alignment horizontal="center" vertical="center" wrapText="1"/>
    </xf>
    <xf numFmtId="43" fontId="14" fillId="2" borderId="0" xfId="0" applyNumberFormat="1" applyFont="1" applyFill="1" applyAlignment="1">
      <alignment horizontal="center" vertical="center" wrapText="1"/>
    </xf>
    <xf numFmtId="164" fontId="2" fillId="7" borderId="18" xfId="1" applyNumberFormat="1" applyFont="1" applyFill="1" applyBorder="1" applyAlignment="1">
      <alignment horizontal="right" vertical="center" wrapText="1"/>
    </xf>
    <xf numFmtId="164" fontId="2" fillId="7" borderId="20" xfId="1" applyNumberFormat="1" applyFont="1" applyFill="1" applyBorder="1" applyAlignment="1">
      <alignment vertical="center" wrapText="1"/>
    </xf>
    <xf numFmtId="164" fontId="2" fillId="7" borderId="19" xfId="1" applyNumberFormat="1" applyFont="1" applyFill="1" applyBorder="1" applyAlignment="1">
      <alignment horizontal="right" vertical="center" wrapText="1"/>
    </xf>
    <xf numFmtId="43" fontId="6" fillId="7" borderId="2" xfId="0" applyNumberFormat="1" applyFont="1" applyFill="1" applyBorder="1" applyAlignment="1">
      <alignment horizontal="center" vertical="center" wrapText="1"/>
    </xf>
    <xf numFmtId="43" fontId="6" fillId="7" borderId="3" xfId="0" applyNumberFormat="1" applyFont="1" applyFill="1" applyBorder="1" applyAlignment="1">
      <alignment vertical="center" wrapText="1"/>
    </xf>
    <xf numFmtId="43" fontId="6" fillId="7" borderId="2" xfId="0" applyNumberFormat="1" applyFont="1" applyFill="1" applyBorder="1" applyAlignment="1">
      <alignment vertical="center" wrapText="1"/>
    </xf>
    <xf numFmtId="164" fontId="6" fillId="7" borderId="2" xfId="0" applyNumberFormat="1" applyFont="1" applyFill="1" applyBorder="1" applyAlignment="1">
      <alignment vertical="center" wrapText="1"/>
    </xf>
    <xf numFmtId="164" fontId="6" fillId="7" borderId="3" xfId="0" applyNumberFormat="1" applyFont="1" applyFill="1" applyBorder="1" applyAlignment="1">
      <alignment vertical="center" wrapText="1"/>
    </xf>
    <xf numFmtId="164" fontId="6" fillId="7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43" fontId="6" fillId="0" borderId="3" xfId="0" applyNumberFormat="1" applyFont="1" applyBorder="1" applyAlignment="1">
      <alignment horizontal="center" vertical="center" wrapText="1"/>
    </xf>
    <xf numFmtId="43" fontId="6" fillId="0" borderId="4" xfId="0" applyNumberFormat="1" applyFont="1" applyBorder="1" applyAlignment="1">
      <alignment horizontal="center" vertical="center" wrapText="1"/>
    </xf>
    <xf numFmtId="43" fontId="6" fillId="0" borderId="5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2" fillId="7" borderId="19" xfId="1" applyNumberFormat="1" applyFont="1" applyFill="1" applyBorder="1" applyAlignment="1">
      <alignment horizontal="center" vertical="center" wrapText="1"/>
    </xf>
    <xf numFmtId="164" fontId="2" fillId="7" borderId="20" xfId="1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3" fontId="2" fillId="7" borderId="27" xfId="0" applyNumberFormat="1" applyFont="1" applyFill="1" applyBorder="1" applyAlignment="1">
      <alignment horizontal="center" vertical="center" wrapText="1"/>
    </xf>
    <xf numFmtId="3" fontId="2" fillId="7" borderId="22" xfId="0" applyNumberFormat="1" applyFont="1" applyFill="1" applyBorder="1" applyAlignment="1">
      <alignment horizontal="center" vertical="center" wrapText="1"/>
    </xf>
    <xf numFmtId="164" fontId="7" fillId="0" borderId="26" xfId="1" applyNumberFormat="1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4" fontId="2" fillId="7" borderId="22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2" fillId="7" borderId="21" xfId="1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7" borderId="2" xfId="0" applyNumberFormat="1" applyFont="1" applyFill="1" applyBorder="1" applyAlignment="1">
      <alignment horizontal="center" vertical="center" wrapText="1"/>
    </xf>
    <xf numFmtId="164" fontId="6" fillId="7" borderId="5" xfId="0" applyNumberFormat="1" applyFont="1" applyFill="1" applyBorder="1" applyAlignment="1">
      <alignment horizontal="center" vertical="center" wrapText="1"/>
    </xf>
    <xf numFmtId="43" fontId="6" fillId="7" borderId="3" xfId="0" applyNumberFormat="1" applyFont="1" applyFill="1" applyBorder="1" applyAlignment="1">
      <alignment horizontal="center" vertical="center" wrapText="1"/>
    </xf>
    <xf numFmtId="43" fontId="6" fillId="7" borderId="5" xfId="0" applyNumberFormat="1" applyFont="1" applyFill="1" applyBorder="1" applyAlignment="1">
      <alignment horizontal="center" vertical="center" wrapText="1"/>
    </xf>
    <xf numFmtId="164" fontId="6" fillId="7" borderId="19" xfId="1" applyNumberFormat="1" applyFont="1" applyFill="1" applyBorder="1" applyAlignment="1">
      <alignment horizontal="center" vertical="center" wrapText="1"/>
    </xf>
    <xf numFmtId="164" fontId="6" fillId="7" borderId="20" xfId="1" applyNumberFormat="1" applyFont="1" applyFill="1" applyBorder="1" applyAlignment="1">
      <alignment horizontal="center" vertical="center" wrapText="1"/>
    </xf>
    <xf numFmtId="164" fontId="2" fillId="7" borderId="2" xfId="1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7" borderId="3" xfId="0" applyNumberFormat="1" applyFont="1" applyFill="1" applyBorder="1" applyAlignment="1">
      <alignment horizontal="center" vertical="center" wrapText="1"/>
    </xf>
    <xf numFmtId="43" fontId="6" fillId="7" borderId="4" xfId="0" applyNumberFormat="1" applyFont="1" applyFill="1" applyBorder="1" applyAlignment="1">
      <alignment horizontal="center" vertical="center" wrapText="1"/>
    </xf>
    <xf numFmtId="164" fontId="6" fillId="7" borderId="4" xfId="0" applyNumberFormat="1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43" fontId="6" fillId="2" borderId="5" xfId="0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6CB33-D1E8-4BF7-90A2-F19E125BE611}">
  <sheetPr>
    <tabColor rgb="FF00B0F0"/>
    <pageSetUpPr fitToPage="1"/>
  </sheetPr>
  <dimension ref="A1:T79"/>
  <sheetViews>
    <sheetView tabSelected="1" topLeftCell="E45" zoomScale="82" zoomScaleNormal="82" workbookViewId="0">
      <selection activeCell="O13" sqref="O13:O15"/>
    </sheetView>
  </sheetViews>
  <sheetFormatPr baseColWidth="10" defaultColWidth="31.28515625" defaultRowHeight="15" x14ac:dyDescent="0.25"/>
  <cols>
    <col min="1" max="1" width="31.28515625" style="2"/>
    <col min="2" max="2" width="18.5703125" style="2" customWidth="1"/>
    <col min="3" max="3" width="31.28515625" style="2"/>
    <col min="4" max="4" width="25.5703125" style="2" customWidth="1"/>
    <col min="5" max="5" width="33.7109375" style="2" customWidth="1"/>
    <col min="6" max="6" width="17.140625" style="2" customWidth="1"/>
    <col min="7" max="7" width="15.85546875" style="2" bestFit="1" customWidth="1"/>
    <col min="8" max="8" width="14.42578125" style="2" customWidth="1"/>
    <col min="9" max="10" width="11.42578125" style="2" customWidth="1"/>
    <col min="11" max="11" width="15.7109375" style="2" customWidth="1"/>
    <col min="12" max="13" width="14.140625" style="2" customWidth="1"/>
    <col min="14" max="14" width="17.28515625" style="2" customWidth="1"/>
    <col min="15" max="15" width="21.42578125" style="2" customWidth="1"/>
    <col min="16" max="16" width="21.140625" style="2" customWidth="1"/>
    <col min="17" max="18" width="20.140625" style="2" customWidth="1"/>
    <col min="19" max="19" width="22.42578125" style="2" customWidth="1"/>
    <col min="20" max="16384" width="31.28515625" style="2"/>
  </cols>
  <sheetData>
    <row r="1" spans="1:20" x14ac:dyDescent="0.25"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"/>
      <c r="P1" s="1"/>
    </row>
    <row r="2" spans="1:20" x14ac:dyDescent="0.25"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"/>
      <c r="P2" s="1"/>
    </row>
    <row r="3" spans="1:20" x14ac:dyDescent="0.25"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20" x14ac:dyDescent="0.25">
      <c r="A4" s="103" t="s">
        <v>69</v>
      </c>
      <c r="B4" s="148" t="s">
        <v>12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20" ht="24.75" customHeight="1" x14ac:dyDescent="0.25">
      <c r="A5" s="103"/>
      <c r="B5" s="150" t="s">
        <v>0</v>
      </c>
      <c r="C5" s="151"/>
      <c r="D5" s="151"/>
      <c r="E5" s="151"/>
      <c r="F5" s="151"/>
      <c r="G5" s="152" t="s">
        <v>1</v>
      </c>
      <c r="H5" s="152"/>
      <c r="I5" s="153" t="s">
        <v>2</v>
      </c>
      <c r="J5" s="153"/>
      <c r="K5" s="153"/>
      <c r="L5" s="153"/>
      <c r="M5" s="153"/>
      <c r="N5" s="153"/>
      <c r="O5" s="97" t="s">
        <v>66</v>
      </c>
      <c r="P5" s="98"/>
      <c r="Q5" s="98"/>
      <c r="R5" s="98"/>
      <c r="S5" s="99"/>
      <c r="T5" s="118" t="s">
        <v>67</v>
      </c>
    </row>
    <row r="6" spans="1:20" s="6" customFormat="1" ht="41.25" customHeight="1" x14ac:dyDescent="0.25">
      <c r="A6" s="103"/>
      <c r="B6" s="23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3" t="s">
        <v>8</v>
      </c>
      <c r="H6" s="3" t="s">
        <v>9</v>
      </c>
      <c r="I6" s="4" t="s">
        <v>10</v>
      </c>
      <c r="J6" s="4" t="s">
        <v>11</v>
      </c>
      <c r="K6" s="4" t="s">
        <v>52</v>
      </c>
      <c r="L6" s="4" t="s">
        <v>53</v>
      </c>
      <c r="M6" s="4" t="s">
        <v>53</v>
      </c>
      <c r="N6" s="31" t="s">
        <v>54</v>
      </c>
      <c r="O6" s="63" t="s">
        <v>62</v>
      </c>
      <c r="P6" s="63" t="s">
        <v>63</v>
      </c>
      <c r="Q6" s="63" t="s">
        <v>64</v>
      </c>
      <c r="R6" s="64" t="s">
        <v>68</v>
      </c>
      <c r="S6" s="64" t="s">
        <v>65</v>
      </c>
      <c r="T6" s="119"/>
    </row>
    <row r="7" spans="1:20" s="6" customFormat="1" ht="75" x14ac:dyDescent="0.25">
      <c r="A7" s="77" t="s">
        <v>57</v>
      </c>
      <c r="B7" s="24">
        <v>68007942025</v>
      </c>
      <c r="C7" s="9" t="s">
        <v>13</v>
      </c>
      <c r="D7" s="7" t="s">
        <v>47</v>
      </c>
      <c r="E7" s="9" t="s">
        <v>31</v>
      </c>
      <c r="F7" s="11">
        <v>120</v>
      </c>
      <c r="G7" s="12">
        <v>46007</v>
      </c>
      <c r="H7" s="12">
        <v>46234</v>
      </c>
      <c r="I7" s="8">
        <v>20026</v>
      </c>
      <c r="J7" s="8">
        <v>4213</v>
      </c>
      <c r="K7" s="21">
        <v>28568040</v>
      </c>
      <c r="L7" s="21">
        <v>411951120</v>
      </c>
      <c r="M7" s="21">
        <f>L7</f>
        <v>411951120</v>
      </c>
      <c r="N7" s="86">
        <f>K7+M7</f>
        <v>440519160</v>
      </c>
      <c r="O7" s="71">
        <f>M7/F7/7</f>
        <v>490418</v>
      </c>
      <c r="P7" s="71">
        <v>537555</v>
      </c>
      <c r="Q7" s="71">
        <f>(P7-O7)*F7*7</f>
        <v>39595080</v>
      </c>
      <c r="R7" s="71"/>
      <c r="S7" s="89">
        <f>Q7+N7</f>
        <v>480114240</v>
      </c>
      <c r="T7" s="77"/>
    </row>
    <row r="8" spans="1:20" s="6" customFormat="1" ht="37.5" x14ac:dyDescent="0.25">
      <c r="A8" s="77" t="s">
        <v>57</v>
      </c>
      <c r="B8" s="24">
        <v>68007932025</v>
      </c>
      <c r="C8" s="9" t="s">
        <v>14</v>
      </c>
      <c r="D8" s="7" t="s">
        <v>47</v>
      </c>
      <c r="E8" s="9" t="s">
        <v>31</v>
      </c>
      <c r="F8" s="11">
        <v>110</v>
      </c>
      <c r="G8" s="12">
        <v>46007</v>
      </c>
      <c r="H8" s="12">
        <v>46234</v>
      </c>
      <c r="I8" s="8">
        <v>18826</v>
      </c>
      <c r="J8" s="8">
        <v>4218</v>
      </c>
      <c r="K8" s="21">
        <v>34815715</v>
      </c>
      <c r="L8" s="21">
        <v>502042310</v>
      </c>
      <c r="M8" s="21">
        <f>L8</f>
        <v>502042310</v>
      </c>
      <c r="N8" s="86">
        <f>K8+M8</f>
        <v>536858025</v>
      </c>
      <c r="O8" s="71">
        <f>M8/F8/7</f>
        <v>652003</v>
      </c>
      <c r="P8" s="71">
        <v>714672</v>
      </c>
      <c r="Q8" s="71">
        <f t="shared" ref="Q8:Q11" si="0">(P8-O8)*F8*7</f>
        <v>48255130</v>
      </c>
      <c r="R8" s="71"/>
      <c r="S8" s="89">
        <f>Q8+N8</f>
        <v>585113155</v>
      </c>
      <c r="T8" s="77"/>
    </row>
    <row r="9" spans="1:20" s="6" customFormat="1" ht="93.75" x14ac:dyDescent="0.25">
      <c r="A9" s="77" t="s">
        <v>57</v>
      </c>
      <c r="B9" s="24">
        <v>68007952025</v>
      </c>
      <c r="C9" s="9" t="s">
        <v>15</v>
      </c>
      <c r="D9" s="7" t="s">
        <v>47</v>
      </c>
      <c r="E9" s="9" t="s">
        <v>32</v>
      </c>
      <c r="F9" s="11">
        <v>70</v>
      </c>
      <c r="G9" s="12">
        <v>46007</v>
      </c>
      <c r="H9" s="12">
        <v>46234</v>
      </c>
      <c r="I9" s="8">
        <v>18926</v>
      </c>
      <c r="J9" s="8">
        <v>4220</v>
      </c>
      <c r="K9" s="21">
        <v>32398765</v>
      </c>
      <c r="L9" s="21">
        <v>467190010</v>
      </c>
      <c r="M9" s="21">
        <f>L9</f>
        <v>467190010</v>
      </c>
      <c r="N9" s="86">
        <f>K9+M9</f>
        <v>499588775</v>
      </c>
      <c r="O9" s="71">
        <f>M9/F9/7</f>
        <v>953449</v>
      </c>
      <c r="P9" s="71">
        <v>1078416</v>
      </c>
      <c r="Q9" s="71">
        <f t="shared" si="0"/>
        <v>61233830</v>
      </c>
      <c r="R9" s="71"/>
      <c r="S9" s="89">
        <f>Q9+N9</f>
        <v>560822605</v>
      </c>
      <c r="T9" s="77"/>
    </row>
    <row r="10" spans="1:20" s="6" customFormat="1" ht="93.75" x14ac:dyDescent="0.25">
      <c r="A10" s="77" t="s">
        <v>57</v>
      </c>
      <c r="B10" s="24">
        <v>68007962025</v>
      </c>
      <c r="C10" s="9" t="s">
        <v>16</v>
      </c>
      <c r="D10" s="7" t="s">
        <v>47</v>
      </c>
      <c r="E10" s="9" t="s">
        <v>32</v>
      </c>
      <c r="F10" s="11">
        <v>80</v>
      </c>
      <c r="G10" s="12">
        <v>46007</v>
      </c>
      <c r="H10" s="12">
        <v>46234</v>
      </c>
      <c r="I10" s="8">
        <v>19026</v>
      </c>
      <c r="J10" s="8">
        <v>4223</v>
      </c>
      <c r="K10" s="21">
        <v>60479160</v>
      </c>
      <c r="L10" s="21">
        <v>872109280</v>
      </c>
      <c r="M10" s="21">
        <f>L10</f>
        <v>872109280</v>
      </c>
      <c r="N10" s="86">
        <f>K10+M10</f>
        <v>932588440</v>
      </c>
      <c r="O10" s="71">
        <f>M10/F10/7</f>
        <v>1557338</v>
      </c>
      <c r="P10" s="71">
        <v>1761456</v>
      </c>
      <c r="Q10" s="71">
        <f t="shared" si="0"/>
        <v>114306080</v>
      </c>
      <c r="R10" s="71"/>
      <c r="S10" s="89">
        <f>Q10+N10</f>
        <v>1046894520</v>
      </c>
      <c r="T10" s="77"/>
    </row>
    <row r="11" spans="1:20" s="6" customFormat="1" ht="37.5" customHeight="1" x14ac:dyDescent="0.25">
      <c r="A11" s="120" t="s">
        <v>57</v>
      </c>
      <c r="B11" s="154">
        <v>68007922025</v>
      </c>
      <c r="C11" s="10" t="s">
        <v>17</v>
      </c>
      <c r="D11" s="7" t="s">
        <v>47</v>
      </c>
      <c r="E11" s="107" t="s">
        <v>33</v>
      </c>
      <c r="F11" s="107">
        <v>6</v>
      </c>
      <c r="G11" s="12">
        <v>46007</v>
      </c>
      <c r="H11" s="12">
        <v>46234</v>
      </c>
      <c r="I11" s="116">
        <v>18426</v>
      </c>
      <c r="J11" s="114">
        <v>4368</v>
      </c>
      <c r="K11" s="78">
        <v>10120149</v>
      </c>
      <c r="L11" s="21">
        <v>150183012</v>
      </c>
      <c r="M11" s="110">
        <f>L11+L12</f>
        <v>185524866</v>
      </c>
      <c r="N11" s="112">
        <f>K11+M11+K12</f>
        <v>201535324</v>
      </c>
      <c r="O11" s="100">
        <f>L11/F11/7</f>
        <v>3575786</v>
      </c>
      <c r="P11" s="100">
        <v>3963725</v>
      </c>
      <c r="Q11" s="100">
        <f t="shared" si="0"/>
        <v>16293438</v>
      </c>
      <c r="R11" s="81"/>
      <c r="S11" s="161">
        <f>Q11+N11</f>
        <v>217828762</v>
      </c>
      <c r="T11" s="120"/>
    </row>
    <row r="12" spans="1:20" s="6" customFormat="1" ht="37.5" customHeight="1" x14ac:dyDescent="0.25">
      <c r="A12" s="121"/>
      <c r="B12" s="155"/>
      <c r="C12" s="10" t="s">
        <v>17</v>
      </c>
      <c r="D12" s="7" t="s">
        <v>55</v>
      </c>
      <c r="E12" s="109"/>
      <c r="F12" s="109"/>
      <c r="G12" s="12">
        <v>46007</v>
      </c>
      <c r="H12" s="12">
        <v>46234</v>
      </c>
      <c r="I12" s="117"/>
      <c r="J12" s="115"/>
      <c r="K12" s="79">
        <v>5890309</v>
      </c>
      <c r="L12" s="21">
        <v>35341854</v>
      </c>
      <c r="M12" s="111"/>
      <c r="N12" s="113"/>
      <c r="O12" s="102"/>
      <c r="P12" s="102"/>
      <c r="Q12" s="102"/>
      <c r="R12" s="82"/>
      <c r="S12" s="162"/>
      <c r="T12" s="121"/>
    </row>
    <row r="13" spans="1:20" s="6" customFormat="1" ht="56.25" customHeight="1" x14ac:dyDescent="0.25">
      <c r="A13" s="120" t="s">
        <v>57</v>
      </c>
      <c r="B13" s="129">
        <v>68007912025</v>
      </c>
      <c r="C13" s="107" t="s">
        <v>18</v>
      </c>
      <c r="D13" s="7" t="s">
        <v>47</v>
      </c>
      <c r="E13" s="107" t="s">
        <v>33</v>
      </c>
      <c r="F13" s="107">
        <v>50</v>
      </c>
      <c r="G13" s="12">
        <v>46007</v>
      </c>
      <c r="H13" s="12">
        <v>46234</v>
      </c>
      <c r="I13" s="116">
        <v>18326</v>
      </c>
      <c r="J13" s="114">
        <v>4616</v>
      </c>
      <c r="K13" s="78">
        <v>89506275</v>
      </c>
      <c r="L13" s="21">
        <v>1328273100</v>
      </c>
      <c r="M13" s="110">
        <f>L13+L14+L15</f>
        <v>1413956808</v>
      </c>
      <c r="N13" s="112">
        <f>K13+M13+K14+K15</f>
        <v>1549022076</v>
      </c>
      <c r="O13" s="100">
        <f>L13/F13/7</f>
        <v>3795066</v>
      </c>
      <c r="P13" s="100">
        <v>4206795</v>
      </c>
      <c r="Q13" s="100">
        <f>(P13-O13)*F13*7</f>
        <v>144105150</v>
      </c>
      <c r="R13" s="100">
        <v>224362400</v>
      </c>
      <c r="S13" s="161">
        <f>Q13+N13+R13</f>
        <v>1917489626</v>
      </c>
      <c r="T13" s="120"/>
    </row>
    <row r="14" spans="1:20" s="6" customFormat="1" ht="56.25" customHeight="1" x14ac:dyDescent="0.25">
      <c r="A14" s="122"/>
      <c r="B14" s="130"/>
      <c r="C14" s="108"/>
      <c r="D14" s="7" t="s">
        <v>55</v>
      </c>
      <c r="E14" s="108"/>
      <c r="F14" s="108"/>
      <c r="G14" s="12">
        <v>46007</v>
      </c>
      <c r="H14" s="12">
        <v>46234</v>
      </c>
      <c r="I14" s="145"/>
      <c r="J14" s="144"/>
      <c r="K14" s="80">
        <v>15295577</v>
      </c>
      <c r="L14" s="21">
        <v>85683708</v>
      </c>
      <c r="M14" s="156"/>
      <c r="N14" s="157"/>
      <c r="O14" s="101"/>
      <c r="P14" s="101"/>
      <c r="Q14" s="101"/>
      <c r="R14" s="101"/>
      <c r="S14" s="170"/>
      <c r="T14" s="122"/>
    </row>
    <row r="15" spans="1:20" s="6" customFormat="1" ht="56.25" customHeight="1" x14ac:dyDescent="0.25">
      <c r="A15" s="121"/>
      <c r="B15" s="126"/>
      <c r="C15" s="109"/>
      <c r="D15" s="7" t="s">
        <v>56</v>
      </c>
      <c r="E15" s="109"/>
      <c r="F15" s="109"/>
      <c r="G15" s="12">
        <v>46007</v>
      </c>
      <c r="H15" s="12">
        <v>46234</v>
      </c>
      <c r="I15" s="117"/>
      <c r="J15" s="115"/>
      <c r="K15" s="79">
        <v>30263416</v>
      </c>
      <c r="L15" s="21">
        <v>0</v>
      </c>
      <c r="M15" s="111"/>
      <c r="N15" s="113"/>
      <c r="O15" s="102"/>
      <c r="P15" s="102"/>
      <c r="Q15" s="102"/>
      <c r="R15" s="102"/>
      <c r="S15" s="162"/>
      <c r="T15" s="121"/>
    </row>
    <row r="16" spans="1:20" s="6" customFormat="1" ht="37.5" customHeight="1" x14ac:dyDescent="0.25">
      <c r="A16" s="120" t="s">
        <v>57</v>
      </c>
      <c r="B16" s="129">
        <v>68007902025</v>
      </c>
      <c r="C16" s="107" t="s">
        <v>19</v>
      </c>
      <c r="D16" s="7" t="s">
        <v>47</v>
      </c>
      <c r="E16" s="107" t="s">
        <v>34</v>
      </c>
      <c r="F16" s="107">
        <v>30</v>
      </c>
      <c r="G16" s="12">
        <v>46007</v>
      </c>
      <c r="H16" s="12">
        <v>46234</v>
      </c>
      <c r="I16" s="116">
        <v>17526</v>
      </c>
      <c r="J16" s="114">
        <v>4623</v>
      </c>
      <c r="K16" s="78">
        <v>53817540</v>
      </c>
      <c r="L16" s="21">
        <v>798652260</v>
      </c>
      <c r="M16" s="110">
        <f>L16+L17</f>
        <v>853854534</v>
      </c>
      <c r="N16" s="112">
        <f>K16+M16+K17</f>
        <v>916872453</v>
      </c>
      <c r="O16" s="100">
        <f>L16/F16/7</f>
        <v>3803106</v>
      </c>
      <c r="P16" s="100">
        <v>4215707</v>
      </c>
      <c r="Q16" s="100">
        <f t="shared" ref="Q16:Q21" si="1">(P16-O16)*F16*7</f>
        <v>86646210</v>
      </c>
      <c r="R16" s="81"/>
      <c r="S16" s="161">
        <f>Q16+N16</f>
        <v>1003518663</v>
      </c>
      <c r="T16" s="120"/>
    </row>
    <row r="17" spans="1:20" s="6" customFormat="1" ht="41.25" customHeight="1" x14ac:dyDescent="0.25">
      <c r="A17" s="121"/>
      <c r="B17" s="126"/>
      <c r="C17" s="109"/>
      <c r="D17" s="7" t="s">
        <v>55</v>
      </c>
      <c r="E17" s="109"/>
      <c r="F17" s="109"/>
      <c r="G17" s="12">
        <v>46007</v>
      </c>
      <c r="H17" s="12">
        <v>46234</v>
      </c>
      <c r="I17" s="117"/>
      <c r="J17" s="115"/>
      <c r="K17" s="79">
        <v>9200379</v>
      </c>
      <c r="L17" s="21">
        <v>55202274</v>
      </c>
      <c r="M17" s="111"/>
      <c r="N17" s="113"/>
      <c r="O17" s="102"/>
      <c r="P17" s="102"/>
      <c r="Q17" s="102"/>
      <c r="R17" s="82"/>
      <c r="S17" s="162"/>
      <c r="T17" s="121"/>
    </row>
    <row r="18" spans="1:20" s="6" customFormat="1" ht="75" x14ac:dyDescent="0.25">
      <c r="A18" s="77" t="s">
        <v>58</v>
      </c>
      <c r="B18" s="24">
        <v>68007852025</v>
      </c>
      <c r="C18" s="9" t="s">
        <v>13</v>
      </c>
      <c r="D18" s="7" t="s">
        <v>47</v>
      </c>
      <c r="E18" s="9" t="s">
        <v>35</v>
      </c>
      <c r="F18" s="11">
        <v>12</v>
      </c>
      <c r="G18" s="12">
        <v>46007</v>
      </c>
      <c r="H18" s="12">
        <v>46234</v>
      </c>
      <c r="I18" s="15">
        <v>11926</v>
      </c>
      <c r="J18" s="8">
        <v>4626</v>
      </c>
      <c r="K18" s="21">
        <v>2856804</v>
      </c>
      <c r="L18" s="21">
        <v>41195112</v>
      </c>
      <c r="M18" s="21">
        <f>L18</f>
        <v>41195112</v>
      </c>
      <c r="N18" s="86">
        <f>K18+M18</f>
        <v>44051916</v>
      </c>
      <c r="O18" s="71">
        <f>M18/F18/7</f>
        <v>490418</v>
      </c>
      <c r="P18" s="71">
        <v>537555</v>
      </c>
      <c r="Q18" s="71">
        <f t="shared" si="1"/>
        <v>3959508</v>
      </c>
      <c r="R18" s="81"/>
      <c r="S18" s="90">
        <f>Q18+N18</f>
        <v>48011424</v>
      </c>
      <c r="T18" s="77"/>
    </row>
    <row r="19" spans="1:20" s="6" customFormat="1" ht="37.5" x14ac:dyDescent="0.25">
      <c r="A19" s="77" t="s">
        <v>58</v>
      </c>
      <c r="B19" s="24">
        <v>68007862025</v>
      </c>
      <c r="C19" s="9" t="s">
        <v>14</v>
      </c>
      <c r="D19" s="7" t="s">
        <v>47</v>
      </c>
      <c r="E19" s="9" t="s">
        <v>35</v>
      </c>
      <c r="F19" s="11">
        <v>10</v>
      </c>
      <c r="G19" s="12">
        <v>46007</v>
      </c>
      <c r="H19" s="12">
        <v>46234</v>
      </c>
      <c r="I19" s="19">
        <v>12026</v>
      </c>
      <c r="J19" s="20">
        <v>4636</v>
      </c>
      <c r="K19" s="21">
        <v>3165065</v>
      </c>
      <c r="L19" s="21">
        <v>45640210</v>
      </c>
      <c r="M19" s="21">
        <f>L19</f>
        <v>45640210</v>
      </c>
      <c r="N19" s="86">
        <f>K19+M19</f>
        <v>48805275</v>
      </c>
      <c r="O19" s="71">
        <f>M19/F19/7</f>
        <v>652003</v>
      </c>
      <c r="P19" s="71">
        <v>714672</v>
      </c>
      <c r="Q19" s="71">
        <f t="shared" si="1"/>
        <v>4386830</v>
      </c>
      <c r="R19" s="81"/>
      <c r="S19" s="90">
        <f>Q19+N19</f>
        <v>53192105</v>
      </c>
      <c r="T19" s="77"/>
    </row>
    <row r="20" spans="1:20" s="6" customFormat="1" ht="37.5" x14ac:dyDescent="0.25">
      <c r="A20" s="77" t="s">
        <v>58</v>
      </c>
      <c r="B20" s="24">
        <v>68007832025</v>
      </c>
      <c r="C20" s="9" t="s">
        <v>16</v>
      </c>
      <c r="D20" s="7" t="s">
        <v>47</v>
      </c>
      <c r="E20" s="9" t="s">
        <v>35</v>
      </c>
      <c r="F20" s="11">
        <v>5</v>
      </c>
      <c r="G20" s="12">
        <v>46007</v>
      </c>
      <c r="H20" s="12">
        <v>46234</v>
      </c>
      <c r="I20" s="18">
        <v>11826</v>
      </c>
      <c r="J20" s="8">
        <v>4646</v>
      </c>
      <c r="K20" s="21">
        <v>3779948</v>
      </c>
      <c r="L20" s="21">
        <v>54506830</v>
      </c>
      <c r="M20" s="21">
        <f>L20</f>
        <v>54506830</v>
      </c>
      <c r="N20" s="86">
        <f>K20+M20</f>
        <v>58286778</v>
      </c>
      <c r="O20" s="71">
        <f>M20/F20/7</f>
        <v>1557338</v>
      </c>
      <c r="P20" s="71">
        <v>1761456</v>
      </c>
      <c r="Q20" s="71">
        <f t="shared" si="1"/>
        <v>7144130</v>
      </c>
      <c r="R20" s="81"/>
      <c r="S20" s="90">
        <f>Q20+N20</f>
        <v>65430908</v>
      </c>
      <c r="T20" s="77"/>
    </row>
    <row r="21" spans="1:20" s="6" customFormat="1" ht="75" customHeight="1" x14ac:dyDescent="0.25">
      <c r="A21" s="120" t="s">
        <v>58</v>
      </c>
      <c r="B21" s="129">
        <v>68007842025</v>
      </c>
      <c r="C21" s="107" t="s">
        <v>20</v>
      </c>
      <c r="D21" s="7" t="s">
        <v>47</v>
      </c>
      <c r="E21" s="9" t="s">
        <v>35</v>
      </c>
      <c r="F21" s="107">
        <v>5</v>
      </c>
      <c r="G21" s="12">
        <v>46007</v>
      </c>
      <c r="H21" s="12">
        <v>46234</v>
      </c>
      <c r="I21" s="116">
        <v>15326</v>
      </c>
      <c r="J21" s="114">
        <v>4652</v>
      </c>
      <c r="K21" s="78">
        <v>7448205</v>
      </c>
      <c r="L21" s="21">
        <v>110531365</v>
      </c>
      <c r="M21" s="110">
        <f>L21+L22</f>
        <v>116531365</v>
      </c>
      <c r="N21" s="112">
        <f>K21+M21+K22</f>
        <v>124979570</v>
      </c>
      <c r="O21" s="100">
        <f>L21/F21/7</f>
        <v>3158039</v>
      </c>
      <c r="P21" s="100">
        <v>3500656</v>
      </c>
      <c r="Q21" s="100">
        <f t="shared" si="1"/>
        <v>11991595</v>
      </c>
      <c r="R21" s="81"/>
      <c r="S21" s="161">
        <f>Q21+N21</f>
        <v>136971165</v>
      </c>
      <c r="T21" s="120"/>
    </row>
    <row r="22" spans="1:20" s="6" customFormat="1" ht="54.75" customHeight="1" x14ac:dyDescent="0.25">
      <c r="A22" s="121"/>
      <c r="B22" s="126"/>
      <c r="C22" s="109"/>
      <c r="D22" s="7" t="s">
        <v>55</v>
      </c>
      <c r="E22" s="9" t="s">
        <v>35</v>
      </c>
      <c r="F22" s="109"/>
      <c r="G22" s="12">
        <v>46007</v>
      </c>
      <c r="H22" s="12">
        <v>46234</v>
      </c>
      <c r="I22" s="117"/>
      <c r="J22" s="115"/>
      <c r="K22" s="79">
        <v>1000000</v>
      </c>
      <c r="L22" s="21">
        <v>6000000</v>
      </c>
      <c r="M22" s="111"/>
      <c r="N22" s="113"/>
      <c r="O22" s="102"/>
      <c r="P22" s="102"/>
      <c r="Q22" s="102"/>
      <c r="R22" s="82"/>
      <c r="S22" s="162"/>
      <c r="T22" s="121"/>
    </row>
    <row r="23" spans="1:20" s="6" customFormat="1" ht="37.5" x14ac:dyDescent="0.25">
      <c r="A23" s="120" t="s">
        <v>58</v>
      </c>
      <c r="B23" s="129">
        <v>68007822025</v>
      </c>
      <c r="C23" s="9" t="s">
        <v>21</v>
      </c>
      <c r="D23" s="7" t="s">
        <v>47</v>
      </c>
      <c r="E23" s="9" t="s">
        <v>35</v>
      </c>
      <c r="F23" s="107">
        <v>11</v>
      </c>
      <c r="G23" s="12">
        <v>46007</v>
      </c>
      <c r="H23" s="12">
        <v>46234</v>
      </c>
      <c r="I23" s="116">
        <v>15226</v>
      </c>
      <c r="J23" s="114">
        <v>4659</v>
      </c>
      <c r="K23" s="21">
        <v>18553607</v>
      </c>
      <c r="L23" s="21">
        <v>275335522</v>
      </c>
      <c r="M23" s="110">
        <f>L23+L24</f>
        <v>293325335</v>
      </c>
      <c r="N23" s="112">
        <f>K23+M23</f>
        <v>311878942</v>
      </c>
      <c r="O23" s="100">
        <f>L23/F23/7</f>
        <v>3575786</v>
      </c>
      <c r="P23" s="100">
        <v>3963725</v>
      </c>
      <c r="Q23" s="100">
        <f>(P23-O23)*F23*7</f>
        <v>29871303</v>
      </c>
      <c r="R23" s="81"/>
      <c r="S23" s="161">
        <f>Q23+N23</f>
        <v>341750245</v>
      </c>
      <c r="T23" s="120"/>
    </row>
    <row r="24" spans="1:20" s="6" customFormat="1" ht="38.25" customHeight="1" x14ac:dyDescent="0.25">
      <c r="A24" s="121"/>
      <c r="B24" s="126"/>
      <c r="C24" s="9" t="s">
        <v>21</v>
      </c>
      <c r="D24" s="7" t="s">
        <v>55</v>
      </c>
      <c r="E24" s="9" t="s">
        <v>35</v>
      </c>
      <c r="F24" s="109"/>
      <c r="G24" s="12">
        <v>46007</v>
      </c>
      <c r="H24" s="12">
        <v>46234</v>
      </c>
      <c r="I24" s="117"/>
      <c r="J24" s="115"/>
      <c r="K24" s="21"/>
      <c r="L24" s="21">
        <v>17989813</v>
      </c>
      <c r="M24" s="111"/>
      <c r="N24" s="113"/>
      <c r="O24" s="102"/>
      <c r="P24" s="102"/>
      <c r="Q24" s="102"/>
      <c r="R24" s="82"/>
      <c r="S24" s="162"/>
      <c r="T24" s="121"/>
    </row>
    <row r="25" spans="1:20" s="6" customFormat="1" ht="93.75" customHeight="1" x14ac:dyDescent="0.25">
      <c r="A25" s="77" t="s">
        <v>61</v>
      </c>
      <c r="B25" s="24">
        <v>68007872025</v>
      </c>
      <c r="C25" s="9" t="s">
        <v>14</v>
      </c>
      <c r="D25" s="7" t="s">
        <v>47</v>
      </c>
      <c r="E25" s="9" t="s">
        <v>32</v>
      </c>
      <c r="F25" s="11">
        <v>30</v>
      </c>
      <c r="G25" s="12">
        <v>46007</v>
      </c>
      <c r="H25" s="12">
        <v>46234</v>
      </c>
      <c r="I25" s="8">
        <v>16826</v>
      </c>
      <c r="J25" s="8">
        <v>4665</v>
      </c>
      <c r="K25" s="21">
        <v>9495195</v>
      </c>
      <c r="L25" s="21">
        <v>136920630</v>
      </c>
      <c r="M25" s="21">
        <f>L25</f>
        <v>136920630</v>
      </c>
      <c r="N25" s="86">
        <f>M25+K25</f>
        <v>146415825</v>
      </c>
      <c r="O25" s="71">
        <f>M25/F25/7</f>
        <v>652003</v>
      </c>
      <c r="P25" s="71">
        <v>714672</v>
      </c>
      <c r="Q25" s="71">
        <f>(P25-O25)*F25*7</f>
        <v>13160490</v>
      </c>
      <c r="R25" s="71"/>
      <c r="S25" s="91">
        <f>Q25+N25</f>
        <v>159576315</v>
      </c>
      <c r="T25" s="77"/>
    </row>
    <row r="26" spans="1:20" s="6" customFormat="1" ht="93.75" customHeight="1" x14ac:dyDescent="0.25">
      <c r="A26" s="77" t="s">
        <v>57</v>
      </c>
      <c r="B26" s="24">
        <v>68007972025</v>
      </c>
      <c r="C26" s="9" t="s">
        <v>22</v>
      </c>
      <c r="D26" s="7" t="s">
        <v>47</v>
      </c>
      <c r="E26" s="9" t="s">
        <v>32</v>
      </c>
      <c r="F26" s="11">
        <f>80-5</f>
        <v>75</v>
      </c>
      <c r="G26" s="12">
        <v>46007</v>
      </c>
      <c r="H26" s="12">
        <v>46234</v>
      </c>
      <c r="I26" s="8">
        <v>19126</v>
      </c>
      <c r="J26" s="8">
        <v>4666</v>
      </c>
      <c r="K26" s="21">
        <v>18097463</v>
      </c>
      <c r="L26" s="21">
        <v>260965425</v>
      </c>
      <c r="M26" s="21">
        <f>L26</f>
        <v>260965425</v>
      </c>
      <c r="N26" s="86">
        <f>M26+K26</f>
        <v>279062888</v>
      </c>
      <c r="O26" s="71">
        <f>M26/F26/7</f>
        <v>497077</v>
      </c>
      <c r="P26" s="71">
        <v>544854</v>
      </c>
      <c r="Q26" s="71">
        <f>(P26-O26)*F26*7</f>
        <v>25082925</v>
      </c>
      <c r="R26" s="71"/>
      <c r="S26" s="91">
        <f>Q26+N26</f>
        <v>304145813</v>
      </c>
      <c r="T26" s="77"/>
    </row>
    <row r="27" spans="1:20" s="6" customFormat="1" ht="93.75" customHeight="1" x14ac:dyDescent="0.25">
      <c r="A27" s="77" t="s">
        <v>61</v>
      </c>
      <c r="B27" s="24">
        <v>68007882025</v>
      </c>
      <c r="C27" s="9" t="s">
        <v>13</v>
      </c>
      <c r="D27" s="7" t="s">
        <v>47</v>
      </c>
      <c r="E27" s="9" t="s">
        <v>32</v>
      </c>
      <c r="F27" s="11">
        <v>70</v>
      </c>
      <c r="G27" s="12">
        <v>46007</v>
      </c>
      <c r="H27" s="12">
        <v>46234</v>
      </c>
      <c r="I27" s="8">
        <v>16626</v>
      </c>
      <c r="J27" s="8">
        <v>4668</v>
      </c>
      <c r="K27" s="21">
        <v>16664690</v>
      </c>
      <c r="L27" s="21">
        <v>240304820</v>
      </c>
      <c r="M27" s="21">
        <f>L27</f>
        <v>240304820</v>
      </c>
      <c r="N27" s="86">
        <f>M27+K27</f>
        <v>256969510</v>
      </c>
      <c r="O27" s="71">
        <f>M27/F27/7</f>
        <v>490418</v>
      </c>
      <c r="P27" s="71">
        <v>537555</v>
      </c>
      <c r="Q27" s="71">
        <f>(P27-O27)*F27*7</f>
        <v>23097130</v>
      </c>
      <c r="R27" s="71"/>
      <c r="S27" s="91">
        <f>Q27+N27</f>
        <v>280066640</v>
      </c>
      <c r="T27" s="77"/>
    </row>
    <row r="28" spans="1:20" s="6" customFormat="1" ht="75" customHeight="1" x14ac:dyDescent="0.25">
      <c r="A28" s="26" t="s">
        <v>59</v>
      </c>
      <c r="B28" s="24">
        <v>68008592025</v>
      </c>
      <c r="C28" s="9" t="s">
        <v>23</v>
      </c>
      <c r="D28" s="7" t="s">
        <v>48</v>
      </c>
      <c r="E28" s="9" t="s">
        <v>36</v>
      </c>
      <c r="F28" s="11">
        <v>35</v>
      </c>
      <c r="G28" s="12">
        <v>46022</v>
      </c>
      <c r="H28" s="12">
        <v>46112</v>
      </c>
      <c r="I28" s="8">
        <v>4026</v>
      </c>
      <c r="J28" s="8">
        <v>14726</v>
      </c>
      <c r="K28" s="14">
        <v>2955615</v>
      </c>
      <c r="L28" s="14">
        <v>281965635</v>
      </c>
      <c r="M28" s="14">
        <f>L28</f>
        <v>281965635</v>
      </c>
      <c r="N28" s="86">
        <f>M28+K28</f>
        <v>284921250</v>
      </c>
      <c r="O28" s="34">
        <f>L28/F28/3</f>
        <v>2685387</v>
      </c>
      <c r="P28" s="32">
        <v>2976726</v>
      </c>
      <c r="Q28" s="32">
        <f>(P28-O28)*F28*3</f>
        <v>30590595</v>
      </c>
      <c r="R28" s="32"/>
      <c r="S28" s="92">
        <f>Q28+N28</f>
        <v>315511845</v>
      </c>
      <c r="T28" s="26"/>
    </row>
    <row r="29" spans="1:20" s="6" customFormat="1" ht="56.25" customHeight="1" x14ac:dyDescent="0.25">
      <c r="A29" s="104" t="s">
        <v>59</v>
      </c>
      <c r="B29" s="129">
        <v>68007752025</v>
      </c>
      <c r="C29" s="9" t="s">
        <v>24</v>
      </c>
      <c r="D29" s="7" t="s">
        <v>48</v>
      </c>
      <c r="E29" s="9" t="s">
        <v>37</v>
      </c>
      <c r="F29" s="107">
        <v>36</v>
      </c>
      <c r="G29" s="12">
        <v>45992</v>
      </c>
      <c r="H29" s="12">
        <v>46234</v>
      </c>
      <c r="I29" s="116">
        <v>626</v>
      </c>
      <c r="J29" s="114">
        <v>14750</v>
      </c>
      <c r="K29" s="28">
        <v>85699736</v>
      </c>
      <c r="L29" s="14">
        <v>629956152</v>
      </c>
      <c r="M29" s="110">
        <f>L29+L30</f>
        <v>629956152</v>
      </c>
      <c r="N29" s="163">
        <f>K29+M29+K30</f>
        <v>716255888</v>
      </c>
      <c r="O29" s="95">
        <f>L29/F29/7</f>
        <v>2499826</v>
      </c>
      <c r="P29" s="95">
        <v>2771033</v>
      </c>
      <c r="Q29" s="95">
        <f>(P29-O29)*F29*7</f>
        <v>68344164</v>
      </c>
      <c r="R29" s="33"/>
      <c r="S29" s="169">
        <f>Q29+N29</f>
        <v>784600052</v>
      </c>
      <c r="T29" s="104"/>
    </row>
    <row r="30" spans="1:20" s="6" customFormat="1" ht="64.5" customHeight="1" x14ac:dyDescent="0.25">
      <c r="A30" s="106"/>
      <c r="B30" s="126"/>
      <c r="C30" s="9" t="s">
        <v>24</v>
      </c>
      <c r="D30" s="7" t="s">
        <v>51</v>
      </c>
      <c r="E30" s="9" t="s">
        <v>37</v>
      </c>
      <c r="F30" s="109"/>
      <c r="G30" s="12">
        <v>45992</v>
      </c>
      <c r="H30" s="12">
        <v>46234</v>
      </c>
      <c r="I30" s="117"/>
      <c r="J30" s="115"/>
      <c r="K30" s="16">
        <v>600000</v>
      </c>
      <c r="L30" s="14">
        <v>0</v>
      </c>
      <c r="M30" s="111"/>
      <c r="N30" s="164"/>
      <c r="O30" s="96"/>
      <c r="P30" s="96"/>
      <c r="Q30" s="96"/>
      <c r="R30" s="75"/>
      <c r="S30" s="160"/>
      <c r="T30" s="106"/>
    </row>
    <row r="31" spans="1:20" s="6" customFormat="1" ht="93.75" customHeight="1" x14ac:dyDescent="0.25">
      <c r="A31" s="104" t="s">
        <v>59</v>
      </c>
      <c r="B31" s="129">
        <v>68008322025</v>
      </c>
      <c r="C31" s="9" t="s">
        <v>25</v>
      </c>
      <c r="D31" s="7" t="s">
        <v>48</v>
      </c>
      <c r="E31" s="107" t="s">
        <v>38</v>
      </c>
      <c r="F31" s="11">
        <v>250</v>
      </c>
      <c r="G31" s="12">
        <v>46022</v>
      </c>
      <c r="H31" s="12">
        <v>46234</v>
      </c>
      <c r="I31" s="116">
        <v>2726</v>
      </c>
      <c r="J31" s="114">
        <v>14705</v>
      </c>
      <c r="K31" s="28">
        <v>17265891</v>
      </c>
      <c r="L31" s="14">
        <v>3843386750</v>
      </c>
      <c r="M31" s="142">
        <f>L31+L32+L33</f>
        <v>5427174415</v>
      </c>
      <c r="N31" s="112">
        <f>M31+K31+K32+K33</f>
        <v>5451668977</v>
      </c>
      <c r="O31" s="32">
        <f>L31/F31/7</f>
        <v>2196221</v>
      </c>
      <c r="P31" s="32">
        <v>2460588</v>
      </c>
      <c r="Q31" s="54">
        <f>(P31-O31)*F31*7</f>
        <v>462642250</v>
      </c>
      <c r="R31" s="54"/>
      <c r="S31" s="169">
        <f>N31+Q31+Q32</f>
        <v>6099100639.5</v>
      </c>
      <c r="T31" s="104"/>
    </row>
    <row r="32" spans="1:20" s="6" customFormat="1" ht="93" customHeight="1" x14ac:dyDescent="0.25">
      <c r="A32" s="105"/>
      <c r="B32" s="130"/>
      <c r="C32" s="9" t="s">
        <v>50</v>
      </c>
      <c r="D32" s="7" t="s">
        <v>48</v>
      </c>
      <c r="E32" s="108"/>
      <c r="F32" s="11">
        <v>77</v>
      </c>
      <c r="G32" s="12">
        <v>46022</v>
      </c>
      <c r="H32" s="12">
        <v>46234</v>
      </c>
      <c r="I32" s="145"/>
      <c r="J32" s="144"/>
      <c r="K32" s="29">
        <v>6778023</v>
      </c>
      <c r="L32" s="14">
        <v>1508787665</v>
      </c>
      <c r="M32" s="143"/>
      <c r="N32" s="157"/>
      <c r="O32" s="95">
        <f>L32/F32/7</f>
        <v>2799235</v>
      </c>
      <c r="P32" s="172">
        <v>3142072.5</v>
      </c>
      <c r="Q32" s="172">
        <f>(P32-O32)*F32*7</f>
        <v>184789412.5</v>
      </c>
      <c r="R32" s="76"/>
      <c r="S32" s="171"/>
      <c r="T32" s="105"/>
    </row>
    <row r="33" spans="1:20" s="6" customFormat="1" ht="93" customHeight="1" x14ac:dyDescent="0.25">
      <c r="A33" s="106"/>
      <c r="B33" s="126"/>
      <c r="C33" s="9"/>
      <c r="D33" s="7" t="s">
        <v>51</v>
      </c>
      <c r="E33" s="109"/>
      <c r="F33" s="11"/>
      <c r="G33" s="12">
        <v>46022</v>
      </c>
      <c r="H33" s="12">
        <v>46234</v>
      </c>
      <c r="I33" s="117"/>
      <c r="J33" s="115"/>
      <c r="K33" s="16">
        <v>450648</v>
      </c>
      <c r="L33" s="14">
        <v>75000000</v>
      </c>
      <c r="M33" s="141"/>
      <c r="N33" s="113"/>
      <c r="O33" s="96"/>
      <c r="P33" s="173"/>
      <c r="Q33" s="173"/>
      <c r="R33" s="74"/>
      <c r="S33" s="160"/>
      <c r="T33" s="106"/>
    </row>
    <row r="34" spans="1:20" s="6" customFormat="1" ht="93.75" customHeight="1" x14ac:dyDescent="0.25">
      <c r="A34" s="104" t="s">
        <v>59</v>
      </c>
      <c r="B34" s="129">
        <v>68008332025</v>
      </c>
      <c r="C34" s="9" t="s">
        <v>25</v>
      </c>
      <c r="D34" s="7" t="s">
        <v>48</v>
      </c>
      <c r="E34" s="107" t="s">
        <v>32</v>
      </c>
      <c r="F34" s="11">
        <v>121</v>
      </c>
      <c r="G34" s="12">
        <v>46022</v>
      </c>
      <c r="H34" s="12">
        <v>46234</v>
      </c>
      <c r="I34" s="116">
        <v>5926</v>
      </c>
      <c r="J34" s="114">
        <v>14706</v>
      </c>
      <c r="K34" s="28">
        <v>8356692</v>
      </c>
      <c r="L34" s="14">
        <v>1860199187</v>
      </c>
      <c r="M34" s="142">
        <f>L34+L35+L36</f>
        <v>1970577767</v>
      </c>
      <c r="N34" s="112">
        <f>M34+K34+K35+K36</f>
        <v>1979486564</v>
      </c>
      <c r="O34" s="32">
        <f>L34/F34/7</f>
        <v>2196221</v>
      </c>
      <c r="P34" s="32">
        <v>2460588</v>
      </c>
      <c r="Q34" s="54">
        <f>(P34-O34)*F34*7</f>
        <v>223918849</v>
      </c>
      <c r="R34" s="54"/>
      <c r="S34" s="161">
        <f>N34+Q34+Q35</f>
        <v>2213004863</v>
      </c>
      <c r="T34" s="104"/>
    </row>
    <row r="35" spans="1:20" s="6" customFormat="1" ht="93.75" customHeight="1" x14ac:dyDescent="0.25">
      <c r="A35" s="105"/>
      <c r="B35" s="130"/>
      <c r="C35" s="9" t="s">
        <v>50</v>
      </c>
      <c r="D35" s="7" t="s">
        <v>48</v>
      </c>
      <c r="E35" s="108"/>
      <c r="F35" s="11">
        <v>4</v>
      </c>
      <c r="G35" s="12">
        <v>46022</v>
      </c>
      <c r="H35" s="12">
        <v>46234</v>
      </c>
      <c r="I35" s="145"/>
      <c r="J35" s="144"/>
      <c r="K35" s="29">
        <v>352105</v>
      </c>
      <c r="L35" s="14">
        <v>78378580</v>
      </c>
      <c r="M35" s="143"/>
      <c r="N35" s="157"/>
      <c r="O35" s="95">
        <f>L35/F35/7</f>
        <v>2799235</v>
      </c>
      <c r="P35" s="172">
        <v>3142072.5</v>
      </c>
      <c r="Q35" s="95">
        <f>(P35-O35)*F35*7</f>
        <v>9599450</v>
      </c>
      <c r="R35" s="83"/>
      <c r="S35" s="170"/>
      <c r="T35" s="105"/>
    </row>
    <row r="36" spans="1:20" s="6" customFormat="1" ht="73.5" customHeight="1" x14ac:dyDescent="0.25">
      <c r="A36" s="106"/>
      <c r="B36" s="126"/>
      <c r="C36" s="9"/>
      <c r="D36" s="7" t="s">
        <v>51</v>
      </c>
      <c r="E36" s="109"/>
      <c r="F36" s="11"/>
      <c r="G36" s="12">
        <v>46022</v>
      </c>
      <c r="H36" s="12">
        <v>46234</v>
      </c>
      <c r="I36" s="117"/>
      <c r="J36" s="115"/>
      <c r="K36" s="16">
        <v>200000</v>
      </c>
      <c r="L36" s="14">
        <v>32000000</v>
      </c>
      <c r="M36" s="141"/>
      <c r="N36" s="113"/>
      <c r="O36" s="96"/>
      <c r="P36" s="173"/>
      <c r="Q36" s="96"/>
      <c r="R36" s="75"/>
      <c r="S36" s="162"/>
      <c r="T36" s="106"/>
    </row>
    <row r="37" spans="1:20" s="6" customFormat="1" ht="93.75" customHeight="1" x14ac:dyDescent="0.25">
      <c r="A37" s="104" t="s">
        <v>58</v>
      </c>
      <c r="B37" s="129">
        <v>68008202025</v>
      </c>
      <c r="C37" s="9" t="s">
        <v>25</v>
      </c>
      <c r="D37" s="7" t="s">
        <v>48</v>
      </c>
      <c r="E37" s="107" t="s">
        <v>38</v>
      </c>
      <c r="F37" s="11">
        <v>84</v>
      </c>
      <c r="G37" s="12">
        <v>46022</v>
      </c>
      <c r="H37" s="12">
        <v>46234</v>
      </c>
      <c r="I37" s="116">
        <v>12326</v>
      </c>
      <c r="J37" s="114">
        <v>14707</v>
      </c>
      <c r="K37" s="28">
        <v>5801340</v>
      </c>
      <c r="L37" s="14">
        <v>1291377948</v>
      </c>
      <c r="M37" s="142">
        <f>L37+L38+L39</f>
        <v>1565108333</v>
      </c>
      <c r="N37" s="112">
        <f>M37+K37+K38+K39</f>
        <v>1572254014</v>
      </c>
      <c r="O37" s="32">
        <f>L37/F37/7</f>
        <v>2196221</v>
      </c>
      <c r="P37" s="32">
        <v>2460588</v>
      </c>
      <c r="Q37" s="54">
        <f>(P37-O37)*F37*7</f>
        <v>155447796</v>
      </c>
      <c r="R37" s="54"/>
      <c r="S37" s="169">
        <f>N37+Q37+Q38</f>
        <v>1758900022.5</v>
      </c>
      <c r="T37" s="104"/>
    </row>
    <row r="38" spans="1:20" s="6" customFormat="1" ht="104.25" customHeight="1" x14ac:dyDescent="0.25">
      <c r="A38" s="105"/>
      <c r="B38" s="130"/>
      <c r="C38" s="9" t="s">
        <v>50</v>
      </c>
      <c r="D38" s="7" t="s">
        <v>48</v>
      </c>
      <c r="E38" s="108"/>
      <c r="F38" s="11">
        <v>13</v>
      </c>
      <c r="G38" s="12">
        <v>46022</v>
      </c>
      <c r="H38" s="12">
        <v>46234</v>
      </c>
      <c r="I38" s="145"/>
      <c r="J38" s="144"/>
      <c r="K38" s="29">
        <v>1144341</v>
      </c>
      <c r="L38" s="14">
        <v>254730385</v>
      </c>
      <c r="M38" s="143"/>
      <c r="N38" s="157"/>
      <c r="O38" s="95">
        <f>L38/F38/7</f>
        <v>2799235</v>
      </c>
      <c r="P38" s="172">
        <v>3142072.5</v>
      </c>
      <c r="Q38" s="95">
        <f>(P38-O38)*F38*7</f>
        <v>31198212.5</v>
      </c>
      <c r="R38" s="83"/>
      <c r="S38" s="171"/>
      <c r="T38" s="105"/>
    </row>
    <row r="39" spans="1:20" s="6" customFormat="1" ht="104.25" customHeight="1" x14ac:dyDescent="0.25">
      <c r="A39" s="106"/>
      <c r="B39" s="126"/>
      <c r="C39" s="9"/>
      <c r="D39" s="7" t="s">
        <v>51</v>
      </c>
      <c r="E39" s="109"/>
      <c r="F39" s="11"/>
      <c r="G39" s="12">
        <v>46022</v>
      </c>
      <c r="H39" s="12">
        <v>46234</v>
      </c>
      <c r="I39" s="117"/>
      <c r="J39" s="115"/>
      <c r="K39" s="16">
        <v>200000</v>
      </c>
      <c r="L39" s="21">
        <v>19000000</v>
      </c>
      <c r="M39" s="141"/>
      <c r="N39" s="113"/>
      <c r="O39" s="96"/>
      <c r="P39" s="173"/>
      <c r="Q39" s="96"/>
      <c r="R39" s="75"/>
      <c r="S39" s="160"/>
      <c r="T39" s="106"/>
    </row>
    <row r="40" spans="1:20" s="6" customFormat="1" ht="93.75" customHeight="1" x14ac:dyDescent="0.25">
      <c r="A40" s="104" t="s">
        <v>58</v>
      </c>
      <c r="B40" s="129">
        <v>68008342025</v>
      </c>
      <c r="C40" s="9" t="s">
        <v>25</v>
      </c>
      <c r="D40" s="7" t="s">
        <v>48</v>
      </c>
      <c r="E40" s="107" t="s">
        <v>32</v>
      </c>
      <c r="F40" s="11">
        <v>46</v>
      </c>
      <c r="G40" s="12">
        <v>46022</v>
      </c>
      <c r="H40" s="12">
        <v>46234</v>
      </c>
      <c r="I40" s="116">
        <v>12226</v>
      </c>
      <c r="J40" s="114">
        <v>14708</v>
      </c>
      <c r="K40" s="28">
        <v>3176924</v>
      </c>
      <c r="L40" s="14">
        <v>707183162</v>
      </c>
      <c r="M40" s="142">
        <f>L40+L41+L42</f>
        <v>795561742</v>
      </c>
      <c r="N40" s="112">
        <f>M40+K40+K41+K42</f>
        <v>799290771</v>
      </c>
      <c r="O40" s="32">
        <f>L40/F40/7</f>
        <v>2196221</v>
      </c>
      <c r="P40" s="32">
        <v>2460588</v>
      </c>
      <c r="Q40" s="54">
        <f>(P40-O40)*F40*7</f>
        <v>85126174</v>
      </c>
      <c r="R40" s="54"/>
      <c r="S40" s="169">
        <f>N40+Q40+Q41</f>
        <v>894016395</v>
      </c>
      <c r="T40" s="104"/>
    </row>
    <row r="41" spans="1:20" s="6" customFormat="1" ht="109.5" customHeight="1" x14ac:dyDescent="0.25">
      <c r="A41" s="105"/>
      <c r="B41" s="130"/>
      <c r="C41" s="9" t="s">
        <v>50</v>
      </c>
      <c r="D41" s="7" t="s">
        <v>48</v>
      </c>
      <c r="E41" s="108"/>
      <c r="F41" s="11">
        <v>4</v>
      </c>
      <c r="G41" s="12">
        <v>46022</v>
      </c>
      <c r="H41" s="12">
        <v>46234</v>
      </c>
      <c r="I41" s="145"/>
      <c r="J41" s="144"/>
      <c r="K41" s="29">
        <v>352105</v>
      </c>
      <c r="L41" s="14">
        <v>78378580</v>
      </c>
      <c r="M41" s="143"/>
      <c r="N41" s="157"/>
      <c r="O41" s="95">
        <f>L41/F41/7</f>
        <v>2799235</v>
      </c>
      <c r="P41" s="172">
        <v>3142072.5</v>
      </c>
      <c r="Q41" s="95">
        <f>(P41-O41)*F41*7</f>
        <v>9599450</v>
      </c>
      <c r="R41" s="83"/>
      <c r="S41" s="171"/>
      <c r="T41" s="105"/>
    </row>
    <row r="42" spans="1:20" s="6" customFormat="1" ht="91.5" customHeight="1" x14ac:dyDescent="0.25">
      <c r="A42" s="106"/>
      <c r="B42" s="126"/>
      <c r="C42" s="9"/>
      <c r="D42" s="7" t="s">
        <v>51</v>
      </c>
      <c r="E42" s="109"/>
      <c r="F42" s="11"/>
      <c r="G42" s="12">
        <v>46022</v>
      </c>
      <c r="H42" s="12">
        <v>46234</v>
      </c>
      <c r="I42" s="117"/>
      <c r="J42" s="115"/>
      <c r="K42" s="16">
        <v>200000</v>
      </c>
      <c r="L42" s="21">
        <v>10000000</v>
      </c>
      <c r="M42" s="141"/>
      <c r="N42" s="113"/>
      <c r="O42" s="96"/>
      <c r="P42" s="173"/>
      <c r="Q42" s="96"/>
      <c r="R42" s="75"/>
      <c r="S42" s="160"/>
      <c r="T42" s="106"/>
    </row>
    <row r="43" spans="1:20" s="6" customFormat="1" ht="93.75" customHeight="1" x14ac:dyDescent="0.25">
      <c r="A43" s="104" t="s">
        <v>60</v>
      </c>
      <c r="B43" s="129">
        <v>68008382025</v>
      </c>
      <c r="C43" s="9" t="s">
        <v>25</v>
      </c>
      <c r="D43" s="7" t="s">
        <v>48</v>
      </c>
      <c r="E43" s="107" t="s">
        <v>38</v>
      </c>
      <c r="F43" s="11">
        <v>140</v>
      </c>
      <c r="G43" s="12">
        <v>46022</v>
      </c>
      <c r="H43" s="12">
        <v>46234</v>
      </c>
      <c r="I43" s="116">
        <v>15526</v>
      </c>
      <c r="J43" s="114">
        <v>14709</v>
      </c>
      <c r="K43" s="28">
        <v>9668899</v>
      </c>
      <c r="L43" s="14">
        <v>2152296580</v>
      </c>
      <c r="M43" s="142">
        <f>L43+L44+L45</f>
        <v>2770541285</v>
      </c>
      <c r="N43" s="112">
        <f>M43+K43+K44+K45</f>
        <v>2782962946</v>
      </c>
      <c r="O43" s="32">
        <f>L43/F43/7</f>
        <v>2196221</v>
      </c>
      <c r="P43" s="32">
        <v>2460588</v>
      </c>
      <c r="Q43" s="54">
        <f>(P43-O43)*F43*7</f>
        <v>259079660</v>
      </c>
      <c r="R43" s="54"/>
      <c r="S43" s="169">
        <f>N43+Q43+Q44</f>
        <v>3111638618.5</v>
      </c>
      <c r="T43" s="104"/>
    </row>
    <row r="44" spans="1:20" s="6" customFormat="1" ht="90.75" customHeight="1" x14ac:dyDescent="0.25">
      <c r="A44" s="105"/>
      <c r="B44" s="130"/>
      <c r="C44" s="9" t="s">
        <v>50</v>
      </c>
      <c r="D44" s="7" t="s">
        <v>48</v>
      </c>
      <c r="E44" s="108"/>
      <c r="F44" s="11">
        <v>29</v>
      </c>
      <c r="G44" s="12">
        <v>46022</v>
      </c>
      <c r="H44" s="12">
        <v>46234</v>
      </c>
      <c r="I44" s="145"/>
      <c r="J44" s="144"/>
      <c r="K44" s="29">
        <v>2552762</v>
      </c>
      <c r="L44" s="14">
        <v>568244705</v>
      </c>
      <c r="M44" s="143"/>
      <c r="N44" s="157"/>
      <c r="O44" s="95">
        <f>L44/F44/7</f>
        <v>2799235</v>
      </c>
      <c r="P44" s="172">
        <v>3142072.5</v>
      </c>
      <c r="Q44" s="95">
        <f>(P44-O44)*F44*7</f>
        <v>69596012.5</v>
      </c>
      <c r="R44" s="83"/>
      <c r="S44" s="171"/>
      <c r="T44" s="105"/>
    </row>
    <row r="45" spans="1:20" s="6" customFormat="1" ht="71.25" customHeight="1" x14ac:dyDescent="0.25">
      <c r="A45" s="106"/>
      <c r="B45" s="126"/>
      <c r="C45" s="9"/>
      <c r="D45" s="7" t="s">
        <v>51</v>
      </c>
      <c r="E45" s="109"/>
      <c r="F45" s="11"/>
      <c r="G45" s="12">
        <v>46022</v>
      </c>
      <c r="H45" s="12">
        <v>46234</v>
      </c>
      <c r="I45" s="117"/>
      <c r="J45" s="115"/>
      <c r="K45" s="16">
        <v>200000</v>
      </c>
      <c r="L45" s="21">
        <v>50000000</v>
      </c>
      <c r="M45" s="141"/>
      <c r="N45" s="113"/>
      <c r="O45" s="96"/>
      <c r="P45" s="173"/>
      <c r="Q45" s="96"/>
      <c r="R45" s="75"/>
      <c r="S45" s="160"/>
      <c r="T45" s="106"/>
    </row>
    <row r="46" spans="1:20" s="6" customFormat="1" ht="37.5" customHeight="1" x14ac:dyDescent="0.25">
      <c r="A46" s="104" t="s">
        <v>61</v>
      </c>
      <c r="B46" s="129">
        <v>68008392025</v>
      </c>
      <c r="C46" s="107" t="s">
        <v>26</v>
      </c>
      <c r="D46" s="7" t="s">
        <v>48</v>
      </c>
      <c r="E46" s="107" t="s">
        <v>39</v>
      </c>
      <c r="F46" s="107">
        <v>76</v>
      </c>
      <c r="G46" s="12">
        <v>46022</v>
      </c>
      <c r="H46" s="12">
        <v>46234</v>
      </c>
      <c r="I46" s="116">
        <v>12426</v>
      </c>
      <c r="J46" s="114">
        <v>14710</v>
      </c>
      <c r="K46" s="28">
        <v>5709027</v>
      </c>
      <c r="L46" s="13">
        <v>1272832876</v>
      </c>
      <c r="M46" s="142">
        <f>L46+L47</f>
        <v>1287832876</v>
      </c>
      <c r="N46" s="112">
        <f>M46+K46+K47</f>
        <v>1293741903</v>
      </c>
      <c r="O46" s="95">
        <f>L46/F46/7</f>
        <v>2392543</v>
      </c>
      <c r="P46" s="95">
        <v>2652111</v>
      </c>
      <c r="Q46" s="95">
        <f>(P46-O46)*F46*7</f>
        <v>138090176</v>
      </c>
      <c r="R46" s="33"/>
      <c r="S46" s="169">
        <f>Q46+N46</f>
        <v>1431832079</v>
      </c>
      <c r="T46" s="104"/>
    </row>
    <row r="47" spans="1:20" s="6" customFormat="1" ht="34.5" customHeight="1" x14ac:dyDescent="0.25">
      <c r="A47" s="106"/>
      <c r="B47" s="126"/>
      <c r="C47" s="109"/>
      <c r="D47" s="7" t="s">
        <v>51</v>
      </c>
      <c r="E47" s="109"/>
      <c r="F47" s="109"/>
      <c r="G47" s="12">
        <v>46022</v>
      </c>
      <c r="H47" s="12">
        <v>46234</v>
      </c>
      <c r="I47" s="117"/>
      <c r="J47" s="115"/>
      <c r="K47" s="30">
        <v>200000</v>
      </c>
      <c r="L47" s="17">
        <v>15000000</v>
      </c>
      <c r="M47" s="134"/>
      <c r="N47" s="146"/>
      <c r="O47" s="96"/>
      <c r="P47" s="96"/>
      <c r="Q47" s="96"/>
      <c r="R47" s="75"/>
      <c r="S47" s="160"/>
      <c r="T47" s="106"/>
    </row>
    <row r="48" spans="1:20" s="6" customFormat="1" ht="37.5" customHeight="1" x14ac:dyDescent="0.25">
      <c r="A48" s="26" t="s">
        <v>59</v>
      </c>
      <c r="B48" s="24">
        <v>68008312025</v>
      </c>
      <c r="C48" s="9" t="s">
        <v>26</v>
      </c>
      <c r="D48" s="7" t="s">
        <v>48</v>
      </c>
      <c r="E48" s="9" t="s">
        <v>40</v>
      </c>
      <c r="F48" s="11">
        <v>52</v>
      </c>
      <c r="G48" s="12">
        <v>46022</v>
      </c>
      <c r="H48" s="12">
        <v>46234</v>
      </c>
      <c r="I48" s="8">
        <v>3926</v>
      </c>
      <c r="J48" s="8">
        <v>4730</v>
      </c>
      <c r="K48" s="16">
        <v>3912334</v>
      </c>
      <c r="L48" s="14">
        <v>870885652</v>
      </c>
      <c r="M48" s="16">
        <f>L48</f>
        <v>870885652</v>
      </c>
      <c r="N48" s="87">
        <f>M48+K48</f>
        <v>874797986</v>
      </c>
      <c r="O48" s="32">
        <f>M48/F48/7</f>
        <v>2392543</v>
      </c>
      <c r="P48" s="32">
        <v>2652111</v>
      </c>
      <c r="Q48" s="54">
        <f>(P48-O48)*F48*7</f>
        <v>94482752</v>
      </c>
      <c r="R48" s="54"/>
      <c r="S48" s="92">
        <f>Q48+N48</f>
        <v>969280738</v>
      </c>
      <c r="T48" s="26"/>
    </row>
    <row r="49" spans="1:20" s="6" customFormat="1" ht="37.5" customHeight="1" x14ac:dyDescent="0.25">
      <c r="A49" s="104" t="s">
        <v>59</v>
      </c>
      <c r="B49" s="129">
        <v>68008302025</v>
      </c>
      <c r="C49" s="107" t="s">
        <v>26</v>
      </c>
      <c r="D49" s="7" t="s">
        <v>48</v>
      </c>
      <c r="E49" s="107" t="s">
        <v>41</v>
      </c>
      <c r="F49" s="107">
        <v>40</v>
      </c>
      <c r="G49" s="12">
        <v>46022</v>
      </c>
      <c r="H49" s="12">
        <v>46234</v>
      </c>
      <c r="I49" s="116">
        <v>4126</v>
      </c>
      <c r="J49" s="114">
        <v>4733</v>
      </c>
      <c r="K49" s="28">
        <v>3009488</v>
      </c>
      <c r="L49" s="14">
        <v>669912040</v>
      </c>
      <c r="M49" s="142">
        <f>L49+L50</f>
        <v>678215176</v>
      </c>
      <c r="N49" s="112">
        <f>M49+K49+K50</f>
        <v>681724664</v>
      </c>
      <c r="O49" s="95">
        <f>L49/F49/7</f>
        <v>2392543</v>
      </c>
      <c r="P49" s="95">
        <v>2652111</v>
      </c>
      <c r="Q49" s="95">
        <f>(P49-O49)*F49*7</f>
        <v>72679040</v>
      </c>
      <c r="R49" s="33"/>
      <c r="S49" s="169">
        <f>Q49+N49</f>
        <v>754403704</v>
      </c>
      <c r="T49" s="104"/>
    </row>
    <row r="50" spans="1:20" s="6" customFormat="1" ht="39.75" customHeight="1" x14ac:dyDescent="0.25">
      <c r="A50" s="106"/>
      <c r="B50" s="126"/>
      <c r="C50" s="109"/>
      <c r="D50" s="7" t="s">
        <v>51</v>
      </c>
      <c r="E50" s="109"/>
      <c r="F50" s="109"/>
      <c r="G50" s="12">
        <v>46022</v>
      </c>
      <c r="H50" s="12">
        <v>46234</v>
      </c>
      <c r="I50" s="117"/>
      <c r="J50" s="115"/>
      <c r="K50" s="16">
        <v>500000</v>
      </c>
      <c r="L50" s="14">
        <v>8303136</v>
      </c>
      <c r="M50" s="134"/>
      <c r="N50" s="146"/>
      <c r="O50" s="96"/>
      <c r="P50" s="96"/>
      <c r="Q50" s="96"/>
      <c r="R50" s="75"/>
      <c r="S50" s="160"/>
      <c r="T50" s="106"/>
    </row>
    <row r="51" spans="1:20" s="6" customFormat="1" ht="37.5" customHeight="1" x14ac:dyDescent="0.25">
      <c r="A51" s="104" t="s">
        <v>58</v>
      </c>
      <c r="B51" s="129">
        <v>68008212025</v>
      </c>
      <c r="C51" s="107" t="s">
        <v>26</v>
      </c>
      <c r="D51" s="7" t="s">
        <v>48</v>
      </c>
      <c r="E51" s="107" t="s">
        <v>35</v>
      </c>
      <c r="F51" s="107">
        <v>37</v>
      </c>
      <c r="G51" s="12">
        <v>46022</v>
      </c>
      <c r="H51" s="12">
        <v>46234</v>
      </c>
      <c r="I51" s="116">
        <v>12126</v>
      </c>
      <c r="J51" s="114">
        <v>4737</v>
      </c>
      <c r="K51" s="28">
        <v>2783776</v>
      </c>
      <c r="L51" s="14">
        <v>619668637</v>
      </c>
      <c r="M51" s="142">
        <f>L51+L52</f>
        <v>628668637</v>
      </c>
      <c r="N51" s="112">
        <f>M51+K51+K52</f>
        <v>631952413</v>
      </c>
      <c r="O51" s="95">
        <f>L51/F51/7</f>
        <v>2392543</v>
      </c>
      <c r="P51" s="95">
        <v>2652111</v>
      </c>
      <c r="Q51" s="95">
        <f>(P51-O51)*F51*7</f>
        <v>67228112</v>
      </c>
      <c r="R51" s="33"/>
      <c r="S51" s="169">
        <f>Q51+N51</f>
        <v>699180525</v>
      </c>
      <c r="T51" s="104"/>
    </row>
    <row r="52" spans="1:20" s="6" customFormat="1" ht="42.75" customHeight="1" x14ac:dyDescent="0.25">
      <c r="A52" s="106"/>
      <c r="B52" s="126"/>
      <c r="C52" s="109"/>
      <c r="D52" s="7" t="s">
        <v>51</v>
      </c>
      <c r="E52" s="109"/>
      <c r="F52" s="109"/>
      <c r="G52" s="12">
        <v>46022</v>
      </c>
      <c r="H52" s="12">
        <v>46234</v>
      </c>
      <c r="I52" s="117"/>
      <c r="J52" s="115"/>
      <c r="K52" s="16">
        <v>500000</v>
      </c>
      <c r="L52" s="21">
        <v>9000000</v>
      </c>
      <c r="M52" s="134"/>
      <c r="N52" s="146"/>
      <c r="O52" s="96"/>
      <c r="P52" s="96"/>
      <c r="Q52" s="96"/>
      <c r="R52" s="75"/>
      <c r="S52" s="160"/>
      <c r="T52" s="106"/>
    </row>
    <row r="53" spans="1:20" s="6" customFormat="1" ht="93.75" x14ac:dyDescent="0.25">
      <c r="A53" s="26" t="s">
        <v>59</v>
      </c>
      <c r="B53" s="24">
        <v>68007892025</v>
      </c>
      <c r="C53" s="9" t="s">
        <v>25</v>
      </c>
      <c r="D53" s="7" t="s">
        <v>48</v>
      </c>
      <c r="E53" s="9" t="s">
        <v>37</v>
      </c>
      <c r="F53" s="11">
        <v>27</v>
      </c>
      <c r="G53" s="12">
        <v>46007</v>
      </c>
      <c r="H53" s="12">
        <v>46234</v>
      </c>
      <c r="I53" s="8">
        <v>726</v>
      </c>
      <c r="J53" s="8">
        <v>14720</v>
      </c>
      <c r="K53" s="14">
        <v>30235461</v>
      </c>
      <c r="L53" s="14">
        <v>415085769</v>
      </c>
      <c r="M53" s="14">
        <f>L53</f>
        <v>415085769</v>
      </c>
      <c r="N53" s="86">
        <f>K53+M53</f>
        <v>445321230</v>
      </c>
      <c r="O53" s="32">
        <f>M53/F53/7</f>
        <v>2196221</v>
      </c>
      <c r="P53" s="32">
        <v>2460588</v>
      </c>
      <c r="Q53" s="55">
        <f>(P53-O53)*F53*7</f>
        <v>49965363</v>
      </c>
      <c r="R53" s="54"/>
      <c r="S53" s="93">
        <f>Q53+N53</f>
        <v>495286593</v>
      </c>
      <c r="T53" s="26"/>
    </row>
    <row r="54" spans="1:20" s="6" customFormat="1" ht="37.5" customHeight="1" x14ac:dyDescent="0.25">
      <c r="A54" s="104" t="s">
        <v>59</v>
      </c>
      <c r="B54" s="129">
        <v>68007772025</v>
      </c>
      <c r="C54" s="107" t="s">
        <v>26</v>
      </c>
      <c r="D54" s="7" t="s">
        <v>48</v>
      </c>
      <c r="E54" s="107" t="s">
        <v>42</v>
      </c>
      <c r="F54" s="107">
        <v>50</v>
      </c>
      <c r="G54" s="12">
        <v>45992</v>
      </c>
      <c r="H54" s="12">
        <v>46234</v>
      </c>
      <c r="I54" s="116">
        <v>2626</v>
      </c>
      <c r="J54" s="114">
        <v>14748</v>
      </c>
      <c r="K54" s="28">
        <v>114055800</v>
      </c>
      <c r="L54" s="14">
        <v>837390050</v>
      </c>
      <c r="M54" s="142">
        <f>L54+L55</f>
        <v>852390050</v>
      </c>
      <c r="N54" s="112">
        <f>K54+M54+K55</f>
        <v>970445850</v>
      </c>
      <c r="O54" s="95">
        <f>L54/F54/7</f>
        <v>2392543</v>
      </c>
      <c r="P54" s="166">
        <v>2652111</v>
      </c>
      <c r="Q54" s="95">
        <f>(P54-O54)*F54*7</f>
        <v>90848800</v>
      </c>
      <c r="R54" s="33"/>
      <c r="S54" s="169">
        <f>Q54+N54</f>
        <v>1061294650</v>
      </c>
      <c r="T54" s="104"/>
    </row>
    <row r="55" spans="1:20" s="6" customFormat="1" ht="53.25" customHeight="1" x14ac:dyDescent="0.25">
      <c r="A55" s="105"/>
      <c r="B55" s="130"/>
      <c r="C55" s="108"/>
      <c r="D55" s="35" t="s">
        <v>51</v>
      </c>
      <c r="E55" s="108"/>
      <c r="F55" s="108"/>
      <c r="G55" s="36">
        <v>45992</v>
      </c>
      <c r="H55" s="36">
        <v>46234</v>
      </c>
      <c r="I55" s="145"/>
      <c r="J55" s="144"/>
      <c r="K55" s="29">
        <v>4000000</v>
      </c>
      <c r="L55" s="57">
        <v>15000000</v>
      </c>
      <c r="M55" s="143"/>
      <c r="N55" s="157"/>
      <c r="O55" s="168"/>
      <c r="P55" s="167"/>
      <c r="Q55" s="168"/>
      <c r="R55" s="83"/>
      <c r="S55" s="171"/>
      <c r="T55" s="106"/>
    </row>
    <row r="56" spans="1:20" s="6" customFormat="1" ht="87.75" customHeight="1" x14ac:dyDescent="0.25">
      <c r="A56" s="123" t="s">
        <v>59</v>
      </c>
      <c r="B56" s="125">
        <v>68007762025</v>
      </c>
      <c r="C56" s="124" t="s">
        <v>27</v>
      </c>
      <c r="D56" s="68" t="s">
        <v>48</v>
      </c>
      <c r="E56" s="124" t="s">
        <v>43</v>
      </c>
      <c r="F56" s="124">
        <v>90</v>
      </c>
      <c r="G56" s="12">
        <v>45992</v>
      </c>
      <c r="H56" s="12">
        <v>46234</v>
      </c>
      <c r="I56" s="139">
        <v>4226</v>
      </c>
      <c r="J56" s="139">
        <v>14749</v>
      </c>
      <c r="K56" s="69">
        <v>229204560</v>
      </c>
      <c r="L56" s="70">
        <v>1691793810</v>
      </c>
      <c r="M56" s="140">
        <f>L56+L57</f>
        <v>1706793810</v>
      </c>
      <c r="N56" s="165">
        <f>K56+M56+K57</f>
        <v>1938998370</v>
      </c>
      <c r="O56" s="158">
        <f>L56/F56/7</f>
        <v>2685387</v>
      </c>
      <c r="P56" s="158">
        <v>2976726</v>
      </c>
      <c r="Q56" s="158">
        <f>(P56-O56)*F56*7</f>
        <v>183543570</v>
      </c>
      <c r="R56" s="95"/>
      <c r="S56" s="159">
        <f>Q56+N56</f>
        <v>2122541940</v>
      </c>
      <c r="T56" s="104"/>
    </row>
    <row r="57" spans="1:20" s="6" customFormat="1" ht="51.75" customHeight="1" x14ac:dyDescent="0.25">
      <c r="A57" s="106"/>
      <c r="B57" s="126"/>
      <c r="C57" s="109"/>
      <c r="D57" s="65" t="s">
        <v>51</v>
      </c>
      <c r="E57" s="109"/>
      <c r="F57" s="109"/>
      <c r="G57" s="66">
        <v>45992</v>
      </c>
      <c r="H57" s="66">
        <v>46234</v>
      </c>
      <c r="I57" s="117"/>
      <c r="J57" s="115"/>
      <c r="K57" s="16">
        <v>3000000</v>
      </c>
      <c r="L57" s="67">
        <v>15000000</v>
      </c>
      <c r="M57" s="141"/>
      <c r="N57" s="113"/>
      <c r="O57" s="96"/>
      <c r="P57" s="96"/>
      <c r="Q57" s="96"/>
      <c r="R57" s="96"/>
      <c r="S57" s="160"/>
      <c r="T57" s="106"/>
    </row>
    <row r="58" spans="1:20" s="6" customFormat="1" ht="37.5" x14ac:dyDescent="0.25">
      <c r="A58" s="27" t="s">
        <v>59</v>
      </c>
      <c r="B58" s="24">
        <v>68008122025</v>
      </c>
      <c r="C58" s="9" t="s">
        <v>29</v>
      </c>
      <c r="D58" s="7" t="s">
        <v>49</v>
      </c>
      <c r="E58" s="9" t="s">
        <v>31</v>
      </c>
      <c r="F58" s="11">
        <v>10</v>
      </c>
      <c r="G58" s="12">
        <v>46020</v>
      </c>
      <c r="H58" s="12">
        <v>46234</v>
      </c>
      <c r="I58" s="8">
        <v>1026</v>
      </c>
      <c r="J58" s="8">
        <v>14731</v>
      </c>
      <c r="K58" s="14">
        <v>554907</v>
      </c>
      <c r="L58" s="14">
        <v>40008780</v>
      </c>
      <c r="M58" s="14">
        <f t="shared" ref="M58:M61" si="2">L58</f>
        <v>40008780</v>
      </c>
      <c r="N58" s="86">
        <f>K58+M58</f>
        <v>40563687</v>
      </c>
      <c r="O58" s="32">
        <f>L58/F58/7</f>
        <v>571554</v>
      </c>
      <c r="P58" s="32">
        <v>626490</v>
      </c>
      <c r="Q58" s="54">
        <f>(P58-O58)*F58*7</f>
        <v>3845520</v>
      </c>
      <c r="R58" s="54"/>
      <c r="S58" s="94">
        <f>Q58+N58</f>
        <v>44409207</v>
      </c>
      <c r="T58" s="26"/>
    </row>
    <row r="59" spans="1:20" s="6" customFormat="1" ht="93.75" x14ac:dyDescent="0.25">
      <c r="A59" s="27" t="s">
        <v>59</v>
      </c>
      <c r="B59" s="24">
        <v>68008132025</v>
      </c>
      <c r="C59" s="9" t="s">
        <v>30</v>
      </c>
      <c r="D59" s="7" t="s">
        <v>49</v>
      </c>
      <c r="E59" s="9" t="s">
        <v>32</v>
      </c>
      <c r="F59" s="11">
        <v>250</v>
      </c>
      <c r="G59" s="12">
        <v>46020</v>
      </c>
      <c r="H59" s="12">
        <v>46234</v>
      </c>
      <c r="I59" s="8">
        <v>826</v>
      </c>
      <c r="J59" s="8">
        <v>14732</v>
      </c>
      <c r="K59" s="14">
        <v>22151450</v>
      </c>
      <c r="L59" s="14">
        <v>1597120000</v>
      </c>
      <c r="M59" s="14">
        <f t="shared" si="2"/>
        <v>1597120000</v>
      </c>
      <c r="N59" s="86">
        <f>K59+M59</f>
        <v>1619271450</v>
      </c>
      <c r="O59" s="32">
        <f>L59/F59/7</f>
        <v>912640</v>
      </c>
      <c r="P59" s="32">
        <v>1032258</v>
      </c>
      <c r="Q59" s="54">
        <f>(P59-O59)*F59*7</f>
        <v>209331500</v>
      </c>
      <c r="R59" s="54"/>
      <c r="S59" s="94">
        <f>Q59+N59</f>
        <v>1828602950</v>
      </c>
      <c r="T59" s="26"/>
    </row>
    <row r="60" spans="1:20" s="6" customFormat="1" ht="37.5" x14ac:dyDescent="0.25">
      <c r="A60" s="27" t="s">
        <v>59</v>
      </c>
      <c r="B60" s="24">
        <v>68008022025</v>
      </c>
      <c r="C60" s="9" t="s">
        <v>30</v>
      </c>
      <c r="D60" s="7" t="s">
        <v>49</v>
      </c>
      <c r="E60" s="9" t="s">
        <v>45</v>
      </c>
      <c r="F60" s="11">
        <v>70</v>
      </c>
      <c r="G60" s="12">
        <v>46020</v>
      </c>
      <c r="H60" s="12">
        <v>46234</v>
      </c>
      <c r="I60" s="8">
        <v>2826</v>
      </c>
      <c r="J60" s="8">
        <v>14735</v>
      </c>
      <c r="K60" s="14">
        <v>6202406</v>
      </c>
      <c r="L60" s="14">
        <v>447193600</v>
      </c>
      <c r="M60" s="14">
        <f t="shared" si="2"/>
        <v>447193600</v>
      </c>
      <c r="N60" s="86">
        <f>K60+M60</f>
        <v>453396006</v>
      </c>
      <c r="O60" s="32">
        <f>L60/F60/7</f>
        <v>912640</v>
      </c>
      <c r="P60" s="32">
        <v>1032258</v>
      </c>
      <c r="Q60" s="54">
        <f>(P60-O60)*F60*7</f>
        <v>58612820</v>
      </c>
      <c r="R60" s="54"/>
      <c r="S60" s="94">
        <f>Q60+N60</f>
        <v>512008826</v>
      </c>
      <c r="T60" s="26"/>
    </row>
    <row r="61" spans="1:20" s="6" customFormat="1" ht="37.5" x14ac:dyDescent="0.25">
      <c r="A61" s="27" t="s">
        <v>59</v>
      </c>
      <c r="B61" s="25">
        <v>68008162025</v>
      </c>
      <c r="C61" s="56" t="s">
        <v>30</v>
      </c>
      <c r="D61" s="35" t="s">
        <v>49</v>
      </c>
      <c r="E61" s="56" t="s">
        <v>46</v>
      </c>
      <c r="F61" s="22">
        <v>50</v>
      </c>
      <c r="G61" s="36">
        <v>46020</v>
      </c>
      <c r="H61" s="36">
        <v>46234</v>
      </c>
      <c r="I61" s="15">
        <v>2526</v>
      </c>
      <c r="J61" s="15">
        <v>14736</v>
      </c>
      <c r="K61" s="57">
        <v>4430290</v>
      </c>
      <c r="L61" s="57">
        <v>319424000</v>
      </c>
      <c r="M61" s="57">
        <f t="shared" si="2"/>
        <v>319424000</v>
      </c>
      <c r="N61" s="88">
        <f>K61+L61</f>
        <v>323854290</v>
      </c>
      <c r="O61" s="33">
        <f>M61/F61/7</f>
        <v>912640</v>
      </c>
      <c r="P61" s="33">
        <v>1032258</v>
      </c>
      <c r="Q61" s="54">
        <f>(P61-O61)*F61*7</f>
        <v>41866300</v>
      </c>
      <c r="R61" s="54"/>
      <c r="S61" s="94">
        <f>Q61+N61</f>
        <v>365720590</v>
      </c>
      <c r="T61" s="26"/>
    </row>
    <row r="62" spans="1:20" s="6" customFormat="1" ht="112.5" customHeight="1" x14ac:dyDescent="0.25">
      <c r="A62" s="104" t="s">
        <v>61</v>
      </c>
      <c r="B62" s="127">
        <v>68007842026</v>
      </c>
      <c r="C62" s="107" t="s">
        <v>28</v>
      </c>
      <c r="D62" s="58" t="s">
        <v>48</v>
      </c>
      <c r="E62" s="107" t="s">
        <v>44</v>
      </c>
      <c r="F62" s="107">
        <v>67</v>
      </c>
      <c r="G62" s="12">
        <v>46037</v>
      </c>
      <c r="H62" s="12">
        <v>46234</v>
      </c>
      <c r="I62" s="135">
        <v>16026</v>
      </c>
      <c r="J62" s="137">
        <v>16043</v>
      </c>
      <c r="K62" s="59">
        <v>162970548</v>
      </c>
      <c r="L62" s="60">
        <v>1629705548</v>
      </c>
      <c r="M62" s="133">
        <f>L62+L63</f>
        <v>1669705548</v>
      </c>
      <c r="N62" s="131">
        <f>M62+M63</f>
        <v>1669705548</v>
      </c>
      <c r="O62" s="95">
        <f>L62/F62/6.6</f>
        <v>3685449.0004522842</v>
      </c>
      <c r="P62" s="32">
        <v>4085286</v>
      </c>
      <c r="Q62" s="54">
        <f>(P62-O62)*F62*6.6</f>
        <v>176807921.1999999</v>
      </c>
      <c r="R62" s="54"/>
      <c r="S62" s="169">
        <f>Q62+N62</f>
        <v>1846513469.1999998</v>
      </c>
      <c r="T62" s="104"/>
    </row>
    <row r="63" spans="1:20" s="6" customFormat="1" ht="53.25" customHeight="1" x14ac:dyDescent="0.25">
      <c r="A63" s="106"/>
      <c r="B63" s="128"/>
      <c r="C63" s="109"/>
      <c r="D63" s="61" t="s">
        <v>51</v>
      </c>
      <c r="E63" s="109"/>
      <c r="F63" s="109"/>
      <c r="G63" s="12">
        <v>46037</v>
      </c>
      <c r="H63" s="12">
        <v>46234</v>
      </c>
      <c r="I63" s="136"/>
      <c r="J63" s="138"/>
      <c r="K63" s="30">
        <v>40000000</v>
      </c>
      <c r="L63" s="62">
        <v>40000000</v>
      </c>
      <c r="M63" s="134"/>
      <c r="N63" s="132"/>
      <c r="O63" s="96"/>
      <c r="P63" s="32"/>
      <c r="Q63" s="26"/>
      <c r="R63" s="73"/>
      <c r="S63" s="160"/>
      <c r="T63" s="106"/>
    </row>
    <row r="64" spans="1:20" s="6" customFormat="1" x14ac:dyDescent="0.25">
      <c r="B64" s="37"/>
      <c r="C64" s="37"/>
      <c r="D64" s="38"/>
      <c r="E64" s="39"/>
      <c r="F64" s="40"/>
      <c r="G64" s="41"/>
      <c r="H64" s="41"/>
      <c r="I64" s="39"/>
      <c r="J64" s="39"/>
      <c r="K64" s="42"/>
      <c r="L64" s="42"/>
      <c r="M64" s="42"/>
      <c r="N64" s="43"/>
      <c r="O64" s="72"/>
      <c r="P64" s="72"/>
      <c r="Q64" s="72"/>
      <c r="R64" s="72"/>
      <c r="S64" s="72"/>
    </row>
    <row r="65" spans="2:19" s="6" customFormat="1" x14ac:dyDescent="0.25">
      <c r="B65" s="37"/>
      <c r="C65" s="37"/>
      <c r="D65" s="38"/>
      <c r="E65" s="39"/>
      <c r="F65" s="40"/>
      <c r="G65" s="41"/>
      <c r="H65" s="41"/>
      <c r="I65" s="39"/>
      <c r="J65" s="39"/>
      <c r="K65" s="42"/>
      <c r="L65" s="42"/>
      <c r="M65" s="42"/>
      <c r="N65" s="43"/>
      <c r="O65" s="72"/>
      <c r="P65" s="72"/>
      <c r="Q65" s="72"/>
      <c r="R65" s="72"/>
      <c r="S65" s="72"/>
    </row>
    <row r="66" spans="2:19" s="6" customFormat="1" ht="18.75" x14ac:dyDescent="0.25">
      <c r="B66" s="37"/>
      <c r="C66" s="37"/>
      <c r="D66" s="38"/>
      <c r="E66" s="39"/>
      <c r="F66" s="40"/>
      <c r="G66" s="41"/>
      <c r="H66" s="41"/>
      <c r="I66" s="39"/>
      <c r="J66" s="39"/>
      <c r="K66" s="42"/>
      <c r="L66" s="42"/>
      <c r="M66" s="42"/>
      <c r="N66" s="43"/>
      <c r="O66" s="72"/>
      <c r="P66" s="85"/>
      <c r="Q66" s="84"/>
      <c r="R66" s="84"/>
      <c r="S66" s="72"/>
    </row>
    <row r="67" spans="2:19" s="6" customFormat="1" x14ac:dyDescent="0.25">
      <c r="B67" s="37"/>
      <c r="C67" s="37"/>
      <c r="D67" s="38"/>
      <c r="E67" s="39"/>
      <c r="F67" s="40"/>
      <c r="G67" s="41"/>
      <c r="H67" s="41"/>
      <c r="I67" s="39"/>
      <c r="J67" s="39"/>
      <c r="K67" s="42"/>
      <c r="L67" s="42"/>
      <c r="M67" s="42"/>
      <c r="N67" s="43"/>
      <c r="Q67" s="72"/>
      <c r="R67" s="72"/>
    </row>
    <row r="68" spans="2:19" s="6" customFormat="1" x14ac:dyDescent="0.25">
      <c r="B68" s="37"/>
      <c r="C68" s="37"/>
      <c r="D68" s="38"/>
      <c r="E68" s="39"/>
      <c r="F68" s="40"/>
      <c r="G68" s="41"/>
      <c r="H68" s="41"/>
      <c r="I68" s="39"/>
      <c r="J68" s="39"/>
      <c r="K68" s="42"/>
      <c r="L68" s="42"/>
      <c r="M68" s="42"/>
      <c r="N68" s="43"/>
    </row>
    <row r="69" spans="2:19" s="6" customFormat="1" x14ac:dyDescent="0.25">
      <c r="B69" s="37"/>
      <c r="C69" s="37"/>
      <c r="D69" s="38"/>
      <c r="E69" s="39"/>
      <c r="F69" s="40"/>
      <c r="G69" s="41"/>
      <c r="H69" s="41"/>
      <c r="I69" s="39"/>
      <c r="J69" s="39"/>
      <c r="K69" s="42"/>
      <c r="L69" s="42"/>
      <c r="M69" s="42"/>
      <c r="N69" s="43"/>
    </row>
    <row r="70" spans="2:19" s="6" customFormat="1" x14ac:dyDescent="0.25">
      <c r="B70" s="44"/>
      <c r="C70" s="44"/>
      <c r="D70" s="45"/>
      <c r="E70" s="46"/>
      <c r="F70" s="40"/>
      <c r="G70" s="47"/>
      <c r="H70" s="47"/>
      <c r="I70" s="46"/>
      <c r="J70" s="46"/>
      <c r="K70" s="48"/>
      <c r="L70" s="48"/>
      <c r="M70" s="48"/>
      <c r="N70" s="48"/>
    </row>
    <row r="71" spans="2:19" s="6" customFormat="1" x14ac:dyDescent="0.25">
      <c r="B71" s="44"/>
      <c r="C71" s="44"/>
      <c r="D71" s="45"/>
      <c r="E71" s="46"/>
      <c r="F71" s="40"/>
      <c r="G71" s="47"/>
      <c r="H71" s="47"/>
      <c r="I71" s="46"/>
      <c r="J71" s="46"/>
      <c r="K71" s="48"/>
      <c r="L71" s="48"/>
      <c r="M71" s="48"/>
      <c r="N71" s="48"/>
    </row>
    <row r="72" spans="2:19" s="6" customFormat="1" x14ac:dyDescent="0.25">
      <c r="B72" s="37"/>
      <c r="C72" s="37"/>
      <c r="D72" s="38"/>
      <c r="E72" s="39"/>
      <c r="F72" s="40"/>
      <c r="G72" s="41"/>
      <c r="H72" s="41"/>
      <c r="I72" s="39"/>
      <c r="J72" s="39"/>
      <c r="K72" s="42"/>
      <c r="L72" s="42"/>
      <c r="M72" s="42"/>
      <c r="N72" s="43"/>
    </row>
    <row r="73" spans="2:19" s="6" customFormat="1" x14ac:dyDescent="0.25">
      <c r="B73" s="37"/>
      <c r="C73" s="37"/>
      <c r="D73" s="38"/>
      <c r="E73" s="39"/>
      <c r="F73" s="40"/>
      <c r="G73" s="41"/>
      <c r="H73" s="41"/>
      <c r="I73" s="39"/>
      <c r="J73" s="39"/>
      <c r="K73" s="42"/>
      <c r="L73" s="42"/>
      <c r="M73" s="42"/>
      <c r="N73" s="43"/>
    </row>
    <row r="74" spans="2:19" s="6" customFormat="1" x14ac:dyDescent="0.25">
      <c r="B74" s="44"/>
      <c r="C74" s="44"/>
      <c r="D74" s="38"/>
      <c r="E74" s="46"/>
      <c r="F74" s="49"/>
      <c r="G74" s="47"/>
      <c r="H74" s="47"/>
      <c r="I74" s="46"/>
      <c r="J74" s="46"/>
      <c r="K74" s="42"/>
      <c r="L74" s="42"/>
      <c r="M74" s="42"/>
      <c r="N74" s="48"/>
    </row>
    <row r="75" spans="2:19" s="6" customFormat="1" x14ac:dyDescent="0.25">
      <c r="B75" s="44"/>
      <c r="C75" s="44"/>
      <c r="D75" s="38"/>
      <c r="E75" s="46"/>
      <c r="F75" s="49"/>
      <c r="G75" s="47"/>
      <c r="H75" s="47"/>
      <c r="I75" s="46"/>
      <c r="J75" s="46"/>
      <c r="K75" s="42"/>
      <c r="L75" s="42"/>
      <c r="M75" s="42"/>
      <c r="N75" s="48"/>
    </row>
    <row r="76" spans="2:19" s="6" customFormat="1" x14ac:dyDescent="0.25">
      <c r="B76" s="44"/>
      <c r="C76" s="37"/>
      <c r="D76" s="45"/>
      <c r="E76" s="46"/>
      <c r="F76" s="40"/>
      <c r="G76" s="47"/>
      <c r="H76" s="47"/>
      <c r="I76" s="50"/>
      <c r="J76" s="50"/>
      <c r="K76" s="42"/>
      <c r="L76" s="42"/>
      <c r="M76" s="42"/>
      <c r="N76" s="48"/>
    </row>
    <row r="77" spans="2:19" s="6" customFormat="1" x14ac:dyDescent="0.25">
      <c r="B77" s="44"/>
      <c r="C77" s="37"/>
      <c r="D77" s="45"/>
      <c r="E77" s="46"/>
      <c r="F77" s="40"/>
      <c r="G77" s="47"/>
      <c r="H77" s="47"/>
      <c r="I77" s="50"/>
      <c r="J77" s="50"/>
      <c r="K77" s="42"/>
      <c r="L77" s="42"/>
      <c r="M77" s="42"/>
      <c r="N77" s="51"/>
    </row>
    <row r="78" spans="2:19" s="6" customFormat="1" x14ac:dyDescent="0.25">
      <c r="B78" s="44"/>
      <c r="C78" s="37"/>
      <c r="D78" s="38"/>
      <c r="E78" s="46"/>
      <c r="F78" s="52"/>
      <c r="G78" s="47"/>
      <c r="H78" s="47"/>
      <c r="I78" s="50"/>
      <c r="J78" s="50"/>
      <c r="K78" s="42"/>
      <c r="L78" s="42"/>
      <c r="M78" s="42"/>
      <c r="N78" s="51"/>
    </row>
    <row r="79" spans="2:19" s="6" customFormat="1" x14ac:dyDescent="0.25">
      <c r="B79" s="44"/>
      <c r="C79" s="37"/>
      <c r="D79" s="38"/>
      <c r="E79" s="46"/>
      <c r="F79" s="53"/>
      <c r="G79" s="47"/>
      <c r="H79" s="47"/>
      <c r="I79" s="50"/>
      <c r="J79" s="50"/>
      <c r="K79" s="42"/>
      <c r="L79" s="42"/>
      <c r="M79" s="42"/>
      <c r="N79" s="51"/>
    </row>
  </sheetData>
  <autoFilter ref="A6:T63" xr:uid="{A726CB33-D1E8-4BF7-90A2-F19E125BE611}"/>
  <mergeCells count="232">
    <mergeCell ref="S62:S63"/>
    <mergeCell ref="P46:P47"/>
    <mergeCell ref="Q46:Q47"/>
    <mergeCell ref="O49:O50"/>
    <mergeCell ref="O51:O52"/>
    <mergeCell ref="Q16:Q17"/>
    <mergeCell ref="P23:P24"/>
    <mergeCell ref="Q23:Q24"/>
    <mergeCell ref="S23:S24"/>
    <mergeCell ref="P21:P22"/>
    <mergeCell ref="O62:O63"/>
    <mergeCell ref="P44:P45"/>
    <mergeCell ref="Q44:Q45"/>
    <mergeCell ref="P41:P42"/>
    <mergeCell ref="Q41:Q42"/>
    <mergeCell ref="P38:P39"/>
    <mergeCell ref="Q38:Q39"/>
    <mergeCell ref="P35:P36"/>
    <mergeCell ref="Q35:Q36"/>
    <mergeCell ref="Q51:Q52"/>
    <mergeCell ref="O54:O55"/>
    <mergeCell ref="O56:O57"/>
    <mergeCell ref="S54:S55"/>
    <mergeCell ref="P56:P57"/>
    <mergeCell ref="P16:P17"/>
    <mergeCell ref="P54:P55"/>
    <mergeCell ref="Q54:Q55"/>
    <mergeCell ref="S11:S12"/>
    <mergeCell ref="S29:S30"/>
    <mergeCell ref="S34:S36"/>
    <mergeCell ref="S31:S33"/>
    <mergeCell ref="S37:S39"/>
    <mergeCell ref="S40:S42"/>
    <mergeCell ref="S43:S45"/>
    <mergeCell ref="S49:S50"/>
    <mergeCell ref="S51:S52"/>
    <mergeCell ref="S16:S17"/>
    <mergeCell ref="S46:S47"/>
    <mergeCell ref="P29:P30"/>
    <mergeCell ref="P11:P12"/>
    <mergeCell ref="Q11:Q12"/>
    <mergeCell ref="Q29:Q30"/>
    <mergeCell ref="P32:P33"/>
    <mergeCell ref="Q32:Q33"/>
    <mergeCell ref="P13:P15"/>
    <mergeCell ref="Q13:Q15"/>
    <mergeCell ref="S13:S15"/>
    <mergeCell ref="N56:N57"/>
    <mergeCell ref="N51:N52"/>
    <mergeCell ref="N54:N55"/>
    <mergeCell ref="O11:O12"/>
    <mergeCell ref="O13:O15"/>
    <mergeCell ref="O16:O17"/>
    <mergeCell ref="O21:O22"/>
    <mergeCell ref="O23:O24"/>
    <mergeCell ref="O29:O30"/>
    <mergeCell ref="O32:O33"/>
    <mergeCell ref="O35:O36"/>
    <mergeCell ref="O44:O45"/>
    <mergeCell ref="O46:O47"/>
    <mergeCell ref="N46:N47"/>
    <mergeCell ref="N13:N15"/>
    <mergeCell ref="Q56:Q57"/>
    <mergeCell ref="S56:S57"/>
    <mergeCell ref="P49:P50"/>
    <mergeCell ref="Q49:Q50"/>
    <mergeCell ref="P51:P52"/>
    <mergeCell ref="Q21:Q22"/>
    <mergeCell ref="S21:S22"/>
    <mergeCell ref="N43:N45"/>
    <mergeCell ref="I37:I39"/>
    <mergeCell ref="I40:I42"/>
    <mergeCell ref="I43:I45"/>
    <mergeCell ref="I46:I47"/>
    <mergeCell ref="I49:I50"/>
    <mergeCell ref="I51:I52"/>
    <mergeCell ref="M29:M30"/>
    <mergeCell ref="N29:N30"/>
    <mergeCell ref="J29:J30"/>
    <mergeCell ref="J31:J33"/>
    <mergeCell ref="M31:M33"/>
    <mergeCell ref="N31:N33"/>
    <mergeCell ref="M34:M36"/>
    <mergeCell ref="N34:N36"/>
    <mergeCell ref="O38:O39"/>
    <mergeCell ref="O41:O42"/>
    <mergeCell ref="M43:M45"/>
    <mergeCell ref="F11:F12"/>
    <mergeCell ref="J11:J12"/>
    <mergeCell ref="F13:F15"/>
    <mergeCell ref="F29:F30"/>
    <mergeCell ref="J13:J15"/>
    <mergeCell ref="M16:M17"/>
    <mergeCell ref="N16:N17"/>
    <mergeCell ref="J16:J17"/>
    <mergeCell ref="I13:I15"/>
    <mergeCell ref="J37:J39"/>
    <mergeCell ref="J40:J42"/>
    <mergeCell ref="J43:J45"/>
    <mergeCell ref="F16:F17"/>
    <mergeCell ref="B21:B22"/>
    <mergeCell ref="F21:F22"/>
    <mergeCell ref="J21:J22"/>
    <mergeCell ref="M21:M22"/>
    <mergeCell ref="E11:E12"/>
    <mergeCell ref="M37:M39"/>
    <mergeCell ref="N37:N39"/>
    <mergeCell ref="M40:M42"/>
    <mergeCell ref="N40:N42"/>
    <mergeCell ref="B1:N1"/>
    <mergeCell ref="B2:N2"/>
    <mergeCell ref="B3:N3"/>
    <mergeCell ref="B4:N4"/>
    <mergeCell ref="B5:F5"/>
    <mergeCell ref="G5:H5"/>
    <mergeCell ref="I5:N5"/>
    <mergeCell ref="M11:M12"/>
    <mergeCell ref="N11:N12"/>
    <mergeCell ref="I11:I12"/>
    <mergeCell ref="B11:B12"/>
    <mergeCell ref="F62:F63"/>
    <mergeCell ref="J62:J63"/>
    <mergeCell ref="E51:E52"/>
    <mergeCell ref="E49:E50"/>
    <mergeCell ref="F56:F57"/>
    <mergeCell ref="J56:J57"/>
    <mergeCell ref="M56:M57"/>
    <mergeCell ref="F46:F47"/>
    <mergeCell ref="J46:J47"/>
    <mergeCell ref="F54:F55"/>
    <mergeCell ref="M54:M55"/>
    <mergeCell ref="J54:J55"/>
    <mergeCell ref="I54:I55"/>
    <mergeCell ref="I56:I57"/>
    <mergeCell ref="F51:F52"/>
    <mergeCell ref="J51:J52"/>
    <mergeCell ref="M51:M52"/>
    <mergeCell ref="F49:F50"/>
    <mergeCell ref="M49:M50"/>
    <mergeCell ref="J49:J50"/>
    <mergeCell ref="M46:M47"/>
    <mergeCell ref="A46:A47"/>
    <mergeCell ref="A49:A50"/>
    <mergeCell ref="A51:A52"/>
    <mergeCell ref="A54:A55"/>
    <mergeCell ref="C54:C55"/>
    <mergeCell ref="C51:C52"/>
    <mergeCell ref="C49:C50"/>
    <mergeCell ref="C46:C47"/>
    <mergeCell ref="B13:B15"/>
    <mergeCell ref="B51:B52"/>
    <mergeCell ref="A11:A12"/>
    <mergeCell ref="A13:A15"/>
    <mergeCell ref="A16:A17"/>
    <mergeCell ref="A21:A22"/>
    <mergeCell ref="A23:A24"/>
    <mergeCell ref="A29:A30"/>
    <mergeCell ref="A31:A33"/>
    <mergeCell ref="A34:A36"/>
    <mergeCell ref="A37:A39"/>
    <mergeCell ref="A56:A57"/>
    <mergeCell ref="A62:A63"/>
    <mergeCell ref="E54:E55"/>
    <mergeCell ref="E56:E57"/>
    <mergeCell ref="E62:E63"/>
    <mergeCell ref="B56:B57"/>
    <mergeCell ref="C16:C17"/>
    <mergeCell ref="C21:C22"/>
    <mergeCell ref="B62:B63"/>
    <mergeCell ref="B37:B39"/>
    <mergeCell ref="B40:B42"/>
    <mergeCell ref="B43:B45"/>
    <mergeCell ref="B49:B50"/>
    <mergeCell ref="B46:B47"/>
    <mergeCell ref="B54:B55"/>
    <mergeCell ref="C56:C57"/>
    <mergeCell ref="C62:C63"/>
    <mergeCell ref="B16:B17"/>
    <mergeCell ref="B29:B30"/>
    <mergeCell ref="B34:B36"/>
    <mergeCell ref="B31:B33"/>
    <mergeCell ref="B23:B24"/>
    <mergeCell ref="A40:A42"/>
    <mergeCell ref="A43:A45"/>
    <mergeCell ref="I21:I22"/>
    <mergeCell ref="T54:T55"/>
    <mergeCell ref="T56:T57"/>
    <mergeCell ref="T62:T63"/>
    <mergeCell ref="T5:T6"/>
    <mergeCell ref="T11:T12"/>
    <mergeCell ref="T13:T15"/>
    <mergeCell ref="T16:T17"/>
    <mergeCell ref="T21:T22"/>
    <mergeCell ref="T23:T24"/>
    <mergeCell ref="T29:T30"/>
    <mergeCell ref="T31:T33"/>
    <mergeCell ref="T34:T36"/>
    <mergeCell ref="N62:N63"/>
    <mergeCell ref="M62:M63"/>
    <mergeCell ref="I62:I63"/>
    <mergeCell ref="N49:N50"/>
    <mergeCell ref="I29:I30"/>
    <mergeCell ref="I31:I33"/>
    <mergeCell ref="I34:I36"/>
    <mergeCell ref="N21:N22"/>
    <mergeCell ref="M13:M15"/>
    <mergeCell ref="J34:J36"/>
    <mergeCell ref="I23:I24"/>
    <mergeCell ref="R56:R57"/>
    <mergeCell ref="O5:S5"/>
    <mergeCell ref="R13:R15"/>
    <mergeCell ref="A4:A6"/>
    <mergeCell ref="T37:T39"/>
    <mergeCell ref="T40:T42"/>
    <mergeCell ref="T43:T45"/>
    <mergeCell ref="T46:T47"/>
    <mergeCell ref="T49:T50"/>
    <mergeCell ref="T51:T52"/>
    <mergeCell ref="C13:C15"/>
    <mergeCell ref="E13:E15"/>
    <mergeCell ref="E16:E17"/>
    <mergeCell ref="E40:E42"/>
    <mergeCell ref="E43:E45"/>
    <mergeCell ref="E46:E47"/>
    <mergeCell ref="E34:E36"/>
    <mergeCell ref="E37:E39"/>
    <mergeCell ref="E31:E33"/>
    <mergeCell ref="F23:F24"/>
    <mergeCell ref="M23:M24"/>
    <mergeCell ref="N23:N24"/>
    <mergeCell ref="J23:J24"/>
    <mergeCell ref="I16:I17"/>
  </mergeCells>
  <dataValidations count="3">
    <dataValidation type="list" allowBlank="1" showInputMessage="1" showErrorMessage="1" sqref="C16" xr:uid="{902076BE-3DF5-4CAE-82DF-70FA968103F6}">
      <formula1>#REF!</formula1>
    </dataValidation>
    <dataValidation type="list" allowBlank="1" showInputMessage="1" showErrorMessage="1" sqref="C18:C21 C7:C13 C56 C49 C53:C54 C25:C46 C58:C62 C51" xr:uid="{38E61C07-1D47-4A02-9859-9B569193A0EB}">
      <formula1>$F$1361:$F$1384</formula1>
    </dataValidation>
    <dataValidation type="list" allowBlank="1" showInputMessage="1" showErrorMessage="1" sqref="C23:C24" xr:uid="{0FB4604B-F9F6-4CFB-80E7-9710690C2679}">
      <formula1>$F$1372:$F$1395</formula1>
    </dataValidation>
  </dataValidations>
  <pageMargins left="0.70866141732283472" right="0.70866141732283472" top="0.74803149606299213" bottom="0.74803149606299213" header="0.31496062992125984" footer="0.31496062992125984"/>
  <pageSetup scale="2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Dario Ramirez Mendez</dc:creator>
  <cp:lastModifiedBy>Victor Hugo Cabrera Garcia</cp:lastModifiedBy>
  <cp:lastPrinted>2026-01-15T22:41:58Z</cp:lastPrinted>
  <dcterms:created xsi:type="dcterms:W3CDTF">2025-12-18T14:13:48Z</dcterms:created>
  <dcterms:modified xsi:type="dcterms:W3CDTF">2026-02-18T19:32:08Z</dcterms:modified>
</cp:coreProperties>
</file>